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425" windowWidth="15765" windowHeight="1141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доходы'!$A$7:$M$255</definedName>
    <definedName name="_xlnm.Print_Titles" localSheetId="2">'для Старовойтовой'!$2:$2</definedName>
    <definedName name="_xlnm.Print_Titles" localSheetId="0">'Приложение к ПЗ доходы'!$7:$7</definedName>
    <definedName name="_xlnm.Print_Area" localSheetId="0">'Приложение к ПЗ доходы'!$A$1:$M$255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L192" i="5" l="1"/>
  <c r="L241" i="5" l="1"/>
  <c r="L249" i="5"/>
  <c r="L248" i="5" s="1"/>
  <c r="K250" i="5"/>
  <c r="K249" i="5" s="1"/>
  <c r="K248" i="5" s="1"/>
  <c r="L189" i="5" l="1"/>
  <c r="L151" i="5" l="1"/>
  <c r="L99" i="5" l="1"/>
  <c r="L11" i="5"/>
  <c r="D138" i="5"/>
  <c r="E138" i="5"/>
  <c r="F138" i="5"/>
  <c r="G138" i="5"/>
  <c r="H138" i="5"/>
  <c r="I138" i="5"/>
  <c r="J138" i="5"/>
  <c r="K138" i="5"/>
  <c r="L138" i="5"/>
  <c r="C138" i="5"/>
  <c r="L135" i="5"/>
  <c r="L127" i="5"/>
  <c r="L126" i="5" s="1"/>
  <c r="L85" i="5"/>
  <c r="D51" i="5"/>
  <c r="E51" i="5"/>
  <c r="F51" i="5"/>
  <c r="G51" i="5"/>
  <c r="H51" i="5"/>
  <c r="I51" i="5"/>
  <c r="J51" i="5"/>
  <c r="K51" i="5"/>
  <c r="L51" i="5"/>
  <c r="C51" i="5"/>
  <c r="D58" i="5"/>
  <c r="E58" i="5"/>
  <c r="F58" i="5"/>
  <c r="G58" i="5"/>
  <c r="H58" i="5"/>
  <c r="I58" i="5"/>
  <c r="J58" i="5"/>
  <c r="K58" i="5"/>
  <c r="L58" i="5"/>
  <c r="C58" i="5"/>
  <c r="D56" i="5"/>
  <c r="E56" i="5"/>
  <c r="F56" i="5"/>
  <c r="G56" i="5"/>
  <c r="H56" i="5"/>
  <c r="I56" i="5"/>
  <c r="J56" i="5"/>
  <c r="K56" i="5"/>
  <c r="L56" i="5"/>
  <c r="C56" i="5"/>
  <c r="D54" i="5"/>
  <c r="D53" i="5" s="1"/>
  <c r="D50" i="5" s="1"/>
  <c r="E54" i="5"/>
  <c r="F54" i="5"/>
  <c r="G54" i="5"/>
  <c r="G53" i="5" s="1"/>
  <c r="H54" i="5"/>
  <c r="H53" i="5" s="1"/>
  <c r="H50" i="5" s="1"/>
  <c r="I54" i="5"/>
  <c r="J54" i="5"/>
  <c r="K54" i="5"/>
  <c r="L54" i="5"/>
  <c r="L53" i="5" s="1"/>
  <c r="L50" i="5" s="1"/>
  <c r="C54" i="5"/>
  <c r="L48" i="5"/>
  <c r="D48" i="5"/>
  <c r="E48" i="5"/>
  <c r="F48" i="5"/>
  <c r="G48" i="5"/>
  <c r="H48" i="5"/>
  <c r="I48" i="5"/>
  <c r="J48" i="5"/>
  <c r="K48" i="5"/>
  <c r="C48" i="5"/>
  <c r="C53" i="5" l="1"/>
  <c r="C50" i="5"/>
  <c r="K53" i="5"/>
  <c r="K50" i="5" s="1"/>
  <c r="G50" i="5"/>
  <c r="J53" i="5"/>
  <c r="J50" i="5" s="1"/>
  <c r="F53" i="5"/>
  <c r="F50" i="5" s="1"/>
  <c r="I53" i="5"/>
  <c r="I50" i="5" s="1"/>
  <c r="E53" i="5"/>
  <c r="E50" i="5" s="1"/>
  <c r="L41" i="5"/>
  <c r="L43" i="5"/>
  <c r="L30" i="5"/>
  <c r="C30" i="5"/>
  <c r="K31" i="5"/>
  <c r="L21" i="5" l="1"/>
  <c r="L89" i="5" l="1"/>
  <c r="J11" i="5" l="1"/>
  <c r="I11" i="5"/>
  <c r="K128" i="5" l="1"/>
  <c r="M128" i="5" s="1"/>
  <c r="K125" i="5"/>
  <c r="M125" i="5" s="1"/>
  <c r="I27" i="5"/>
  <c r="I25" i="5"/>
  <c r="F249" i="5" l="1"/>
  <c r="F248" i="5" s="1"/>
  <c r="G249" i="5"/>
  <c r="G248" i="5" s="1"/>
  <c r="H249" i="5"/>
  <c r="H248" i="5" s="1"/>
  <c r="I249" i="5"/>
  <c r="I248" i="5" s="1"/>
  <c r="I124" i="5"/>
  <c r="I135" i="5"/>
  <c r="D105" i="5"/>
  <c r="E105" i="5"/>
  <c r="F105" i="5"/>
  <c r="G105" i="5"/>
  <c r="H105" i="5"/>
  <c r="I105" i="5"/>
  <c r="I83" i="5"/>
  <c r="D127" i="5"/>
  <c r="D126" i="5" s="1"/>
  <c r="E127" i="5"/>
  <c r="E126" i="5" s="1"/>
  <c r="F127" i="5"/>
  <c r="F126" i="5" s="1"/>
  <c r="G127" i="5"/>
  <c r="G126" i="5" s="1"/>
  <c r="H127" i="5"/>
  <c r="H126" i="5" s="1"/>
  <c r="I127" i="5"/>
  <c r="I126" i="5" s="1"/>
  <c r="C127" i="5"/>
  <c r="I89" i="5"/>
  <c r="D89" i="5"/>
  <c r="E89" i="5"/>
  <c r="F89" i="5"/>
  <c r="G89" i="5"/>
  <c r="H89" i="5"/>
  <c r="D85" i="5"/>
  <c r="E85" i="5"/>
  <c r="F85" i="5"/>
  <c r="G85" i="5"/>
  <c r="H85" i="5"/>
  <c r="I85" i="5"/>
  <c r="D83" i="5"/>
  <c r="E83" i="5"/>
  <c r="F83" i="5"/>
  <c r="G83" i="5"/>
  <c r="H83" i="5"/>
  <c r="D78" i="5"/>
  <c r="E78" i="5"/>
  <c r="F78" i="5"/>
  <c r="G78" i="5"/>
  <c r="H78" i="5"/>
  <c r="I78" i="5"/>
  <c r="I33" i="5"/>
  <c r="D20" i="5"/>
  <c r="E20" i="5"/>
  <c r="F20" i="5"/>
  <c r="G20" i="5"/>
  <c r="H20" i="5"/>
  <c r="I20" i="5"/>
  <c r="I19" i="5" s="1"/>
  <c r="C126" i="5" l="1"/>
  <c r="K126" i="5" s="1"/>
  <c r="M126" i="5" s="1"/>
  <c r="K127" i="5"/>
  <c r="M127" i="5" s="1"/>
  <c r="I82" i="5"/>
  <c r="K12" i="5"/>
  <c r="M12" i="5" s="1"/>
  <c r="K14" i="5"/>
  <c r="M14" i="5" s="1"/>
  <c r="H135" i="5" l="1"/>
  <c r="G11" i="5" l="1"/>
  <c r="K17" i="5"/>
  <c r="M17" i="5" s="1"/>
  <c r="K18" i="5"/>
  <c r="M18" i="5" s="1"/>
  <c r="F192" i="5" l="1"/>
  <c r="F241" i="5"/>
  <c r="K243" i="5"/>
  <c r="M243" i="5" s="1"/>
  <c r="K200" i="5"/>
  <c r="M200" i="5" s="1"/>
  <c r="K201" i="5"/>
  <c r="M201" i="5" s="1"/>
  <c r="K202" i="5"/>
  <c r="M202" i="5" s="1"/>
  <c r="F135" i="5" l="1"/>
  <c r="K136" i="5"/>
  <c r="M136" i="5" s="1"/>
  <c r="C135" i="5"/>
  <c r="F82" i="5"/>
  <c r="K86" i="5"/>
  <c r="M86" i="5" s="1"/>
  <c r="C85" i="5"/>
  <c r="K135" i="5" l="1"/>
  <c r="M135" i="5" s="1"/>
  <c r="K85" i="5"/>
  <c r="M85" i="5" s="1"/>
  <c r="M250" i="5"/>
  <c r="K205" i="5"/>
  <c r="M205" i="5" s="1"/>
  <c r="K196" i="5"/>
  <c r="M196" i="5" s="1"/>
  <c r="K165" i="5"/>
  <c r="M165" i="5" s="1"/>
  <c r="K163" i="5"/>
  <c r="M163" i="5" s="1"/>
  <c r="K161" i="5"/>
  <c r="M161" i="5" s="1"/>
  <c r="E249" i="5" l="1"/>
  <c r="E248" i="5" l="1"/>
  <c r="M248" i="5" s="1"/>
  <c r="M249" i="5"/>
  <c r="K13" i="5"/>
  <c r="M13" i="5" s="1"/>
  <c r="K15" i="5"/>
  <c r="M15" i="5" s="1"/>
  <c r="K16" i="5"/>
  <c r="M16" i="5" s="1"/>
  <c r="K22" i="5"/>
  <c r="M22" i="5" s="1"/>
  <c r="K24" i="5"/>
  <c r="M24" i="5" s="1"/>
  <c r="K26" i="5"/>
  <c r="M26" i="5" s="1"/>
  <c r="K28" i="5"/>
  <c r="M28" i="5" s="1"/>
  <c r="M31" i="5"/>
  <c r="K34" i="5"/>
  <c r="M34" i="5" s="1"/>
  <c r="K36" i="5"/>
  <c r="M36" i="5" s="1"/>
  <c r="K39" i="5"/>
  <c r="M39" i="5" s="1"/>
  <c r="K42" i="5"/>
  <c r="M42" i="5" s="1"/>
  <c r="K44" i="5"/>
  <c r="M44" i="5" s="1"/>
  <c r="K47" i="5"/>
  <c r="M47" i="5" s="1"/>
  <c r="K62" i="5"/>
  <c r="M62" i="5" s="1"/>
  <c r="K65" i="5"/>
  <c r="M65" i="5" s="1"/>
  <c r="K67" i="5"/>
  <c r="M67" i="5" s="1"/>
  <c r="K68" i="5"/>
  <c r="M68" i="5" s="1"/>
  <c r="K69" i="5"/>
  <c r="M69" i="5" s="1"/>
  <c r="K70" i="5"/>
  <c r="M70" i="5" s="1"/>
  <c r="K73" i="5"/>
  <c r="M73" i="5" s="1"/>
  <c r="K76" i="5"/>
  <c r="M76" i="5" s="1"/>
  <c r="K77" i="5"/>
  <c r="M77" i="5" s="1"/>
  <c r="K79" i="5"/>
  <c r="M79" i="5" s="1"/>
  <c r="K80" i="5"/>
  <c r="M80" i="5" s="1"/>
  <c r="K84" i="5"/>
  <c r="M84" i="5" s="1"/>
  <c r="K90" i="5"/>
  <c r="M90" i="5" s="1"/>
  <c r="K93" i="5"/>
  <c r="M93" i="5" s="1"/>
  <c r="K96" i="5"/>
  <c r="M96" i="5" s="1"/>
  <c r="K100" i="5"/>
  <c r="M100" i="5" s="1"/>
  <c r="K102" i="5"/>
  <c r="M102" i="5" s="1"/>
  <c r="K104" i="5"/>
  <c r="M104" i="5" s="1"/>
  <c r="K106" i="5"/>
  <c r="M106" i="5" s="1"/>
  <c r="K108" i="5"/>
  <c r="M108" i="5" s="1"/>
  <c r="K110" i="5"/>
  <c r="M110" i="5" s="1"/>
  <c r="K111" i="5"/>
  <c r="M111" i="5" s="1"/>
  <c r="K113" i="5"/>
  <c r="M113" i="5" s="1"/>
  <c r="K114" i="5"/>
  <c r="M114" i="5" s="1"/>
  <c r="K115" i="5"/>
  <c r="M115" i="5" s="1"/>
  <c r="K117" i="5"/>
  <c r="M117" i="5" s="1"/>
  <c r="K119" i="5"/>
  <c r="M119" i="5" s="1"/>
  <c r="K121" i="5"/>
  <c r="M121" i="5" s="1"/>
  <c r="K123" i="5"/>
  <c r="M123" i="5" s="1"/>
  <c r="K131" i="5"/>
  <c r="M131" i="5" s="1"/>
  <c r="K133" i="5"/>
  <c r="M133" i="5" s="1"/>
  <c r="K134" i="5"/>
  <c r="M134" i="5" s="1"/>
  <c r="K141" i="5"/>
  <c r="M141" i="5" s="1"/>
  <c r="K143" i="5"/>
  <c r="M143" i="5" s="1"/>
  <c r="K148" i="5"/>
  <c r="M148" i="5" s="1"/>
  <c r="K150" i="5"/>
  <c r="M150" i="5" s="1"/>
  <c r="K152" i="5"/>
  <c r="M152" i="5" s="1"/>
  <c r="K156" i="5"/>
  <c r="M156" i="5" s="1"/>
  <c r="K157" i="5"/>
  <c r="M157" i="5" s="1"/>
  <c r="K158" i="5"/>
  <c r="M158" i="5" s="1"/>
  <c r="K159" i="5"/>
  <c r="M159" i="5" s="1"/>
  <c r="K168" i="5"/>
  <c r="M168" i="5" s="1"/>
  <c r="K169" i="5"/>
  <c r="K170" i="5"/>
  <c r="M170" i="5" s="1"/>
  <c r="K172" i="5"/>
  <c r="M172" i="5" s="1"/>
  <c r="K174" i="5"/>
  <c r="M174" i="5" s="1"/>
  <c r="K176" i="5"/>
  <c r="M176" i="5" s="1"/>
  <c r="K178" i="5"/>
  <c r="M178" i="5" s="1"/>
  <c r="K180" i="5"/>
  <c r="M180" i="5" s="1"/>
  <c r="K182" i="5"/>
  <c r="M182" i="5" s="1"/>
  <c r="K184" i="5"/>
  <c r="M184" i="5" s="1"/>
  <c r="K186" i="5"/>
  <c r="M186" i="5" s="1"/>
  <c r="K188" i="5"/>
  <c r="M188" i="5" s="1"/>
  <c r="K190" i="5"/>
  <c r="M190" i="5" s="1"/>
  <c r="K193" i="5"/>
  <c r="M193" i="5" s="1"/>
  <c r="K194" i="5"/>
  <c r="M194" i="5" s="1"/>
  <c r="K195" i="5"/>
  <c r="M195" i="5" s="1"/>
  <c r="K197" i="5"/>
  <c r="M197" i="5" s="1"/>
  <c r="K198" i="5"/>
  <c r="M198" i="5" s="1"/>
  <c r="K199" i="5"/>
  <c r="M199" i="5" s="1"/>
  <c r="K203" i="5"/>
  <c r="M203" i="5" s="1"/>
  <c r="K204" i="5"/>
  <c r="M204" i="5" s="1"/>
  <c r="K206" i="5"/>
  <c r="M206" i="5" s="1"/>
  <c r="K207" i="5"/>
  <c r="M207" i="5" s="1"/>
  <c r="K208" i="5"/>
  <c r="M208" i="5" s="1"/>
  <c r="K212" i="5"/>
  <c r="M212" i="5" s="1"/>
  <c r="K213" i="5"/>
  <c r="M213" i="5" s="1"/>
  <c r="K214" i="5"/>
  <c r="M214" i="5" s="1"/>
  <c r="K215" i="5"/>
  <c r="M215" i="5" s="1"/>
  <c r="K216" i="5"/>
  <c r="M216" i="5" s="1"/>
  <c r="K217" i="5"/>
  <c r="M217" i="5" s="1"/>
  <c r="K218" i="5"/>
  <c r="M218" i="5" s="1"/>
  <c r="K219" i="5"/>
  <c r="M219" i="5" s="1"/>
  <c r="K220" i="5"/>
  <c r="M220" i="5" s="1"/>
  <c r="K221" i="5"/>
  <c r="M221" i="5" s="1"/>
  <c r="K223" i="5"/>
  <c r="M223" i="5" s="1"/>
  <c r="K225" i="5"/>
  <c r="M225" i="5" s="1"/>
  <c r="K227" i="5"/>
  <c r="M227" i="5" s="1"/>
  <c r="K229" i="5"/>
  <c r="M229" i="5" s="1"/>
  <c r="K231" i="5"/>
  <c r="M231" i="5" s="1"/>
  <c r="K234" i="5"/>
  <c r="M234" i="5" s="1"/>
  <c r="K236" i="5"/>
  <c r="M236" i="5" s="1"/>
  <c r="K237" i="5"/>
  <c r="M237" i="5" s="1"/>
  <c r="K238" i="5"/>
  <c r="M238" i="5" s="1"/>
  <c r="K240" i="5"/>
  <c r="M240" i="5" s="1"/>
  <c r="K242" i="5"/>
  <c r="M242" i="5" s="1"/>
  <c r="K244" i="5"/>
  <c r="M244" i="5" s="1"/>
  <c r="K247" i="5"/>
  <c r="M247" i="5" s="1"/>
  <c r="D246" i="5"/>
  <c r="D245" i="5" s="1"/>
  <c r="E246" i="5"/>
  <c r="E245" i="5" s="1"/>
  <c r="F246" i="5"/>
  <c r="F245" i="5" s="1"/>
  <c r="G246" i="5"/>
  <c r="G245" i="5" s="1"/>
  <c r="H246" i="5"/>
  <c r="H245" i="5" s="1"/>
  <c r="I246" i="5"/>
  <c r="I245" i="5" s="1"/>
  <c r="J246" i="5"/>
  <c r="J245" i="5" s="1"/>
  <c r="D241" i="5"/>
  <c r="E241" i="5"/>
  <c r="G241" i="5"/>
  <c r="H241" i="5"/>
  <c r="I241" i="5"/>
  <c r="J241" i="5"/>
  <c r="D239" i="5"/>
  <c r="E239" i="5"/>
  <c r="F239" i="5"/>
  <c r="G239" i="5"/>
  <c r="H239" i="5"/>
  <c r="I239" i="5"/>
  <c r="J239" i="5"/>
  <c r="D235" i="5"/>
  <c r="E235" i="5"/>
  <c r="F235" i="5"/>
  <c r="G235" i="5"/>
  <c r="H235" i="5"/>
  <c r="I235" i="5"/>
  <c r="J235" i="5"/>
  <c r="D233" i="5"/>
  <c r="E233" i="5"/>
  <c r="F233" i="5"/>
  <c r="G233" i="5"/>
  <c r="H233" i="5"/>
  <c r="I233" i="5"/>
  <c r="J233" i="5"/>
  <c r="D230" i="5"/>
  <c r="E230" i="5"/>
  <c r="F230" i="5"/>
  <c r="G230" i="5"/>
  <c r="H230" i="5"/>
  <c r="I230" i="5"/>
  <c r="J230" i="5"/>
  <c r="D228" i="5"/>
  <c r="E228" i="5"/>
  <c r="F228" i="5"/>
  <c r="G228" i="5"/>
  <c r="H228" i="5"/>
  <c r="I228" i="5"/>
  <c r="J228" i="5"/>
  <c r="D226" i="5"/>
  <c r="E226" i="5"/>
  <c r="F226" i="5"/>
  <c r="G226" i="5"/>
  <c r="H226" i="5"/>
  <c r="I226" i="5"/>
  <c r="J226" i="5"/>
  <c r="D224" i="5"/>
  <c r="E224" i="5"/>
  <c r="F224" i="5"/>
  <c r="G224" i="5"/>
  <c r="H224" i="5"/>
  <c r="I224" i="5"/>
  <c r="J224" i="5"/>
  <c r="D222" i="5"/>
  <c r="E222" i="5"/>
  <c r="F222" i="5"/>
  <c r="G222" i="5"/>
  <c r="H222" i="5"/>
  <c r="I222" i="5"/>
  <c r="J222" i="5"/>
  <c r="D211" i="5"/>
  <c r="D210" i="5" s="1"/>
  <c r="E211" i="5"/>
  <c r="E210" i="5" s="1"/>
  <c r="F211" i="5"/>
  <c r="F210" i="5" s="1"/>
  <c r="G211" i="5"/>
  <c r="G210" i="5" s="1"/>
  <c r="H211" i="5"/>
  <c r="H210" i="5" s="1"/>
  <c r="I211" i="5"/>
  <c r="I210" i="5" s="1"/>
  <c r="J211" i="5"/>
  <c r="J210" i="5" s="1"/>
  <c r="E192" i="5"/>
  <c r="E191" i="5" s="1"/>
  <c r="F191" i="5"/>
  <c r="G192" i="5"/>
  <c r="G191" i="5" s="1"/>
  <c r="H192" i="5"/>
  <c r="H191" i="5" s="1"/>
  <c r="I192" i="5"/>
  <c r="I191" i="5" s="1"/>
  <c r="J192" i="5"/>
  <c r="J191" i="5" s="1"/>
  <c r="D189" i="5"/>
  <c r="E189" i="5"/>
  <c r="F189" i="5"/>
  <c r="G189" i="5"/>
  <c r="H189" i="5"/>
  <c r="I189" i="5"/>
  <c r="J189" i="5"/>
  <c r="D187" i="5"/>
  <c r="E187" i="5"/>
  <c r="F187" i="5"/>
  <c r="G187" i="5"/>
  <c r="H187" i="5"/>
  <c r="I187" i="5"/>
  <c r="J187" i="5"/>
  <c r="D183" i="5"/>
  <c r="E183" i="5"/>
  <c r="F183" i="5"/>
  <c r="G183" i="5"/>
  <c r="H183" i="5"/>
  <c r="I183" i="5"/>
  <c r="J183" i="5"/>
  <c r="D181" i="5"/>
  <c r="E181" i="5"/>
  <c r="F181" i="5"/>
  <c r="G181" i="5"/>
  <c r="H181" i="5"/>
  <c r="I181" i="5"/>
  <c r="J181" i="5"/>
  <c r="D179" i="5"/>
  <c r="E179" i="5"/>
  <c r="F179" i="5"/>
  <c r="G179" i="5"/>
  <c r="H179" i="5"/>
  <c r="I179" i="5"/>
  <c r="J179" i="5"/>
  <c r="D177" i="5"/>
  <c r="E177" i="5"/>
  <c r="F177" i="5"/>
  <c r="G177" i="5"/>
  <c r="H177" i="5"/>
  <c r="I177" i="5"/>
  <c r="J177" i="5"/>
  <c r="D175" i="5"/>
  <c r="E175" i="5"/>
  <c r="F175" i="5"/>
  <c r="G175" i="5"/>
  <c r="H175" i="5"/>
  <c r="I175" i="5"/>
  <c r="J175" i="5"/>
  <c r="D173" i="5"/>
  <c r="E173" i="5"/>
  <c r="F173" i="5"/>
  <c r="G173" i="5"/>
  <c r="H173" i="5"/>
  <c r="I173" i="5"/>
  <c r="J173" i="5"/>
  <c r="D171" i="5"/>
  <c r="E171" i="5"/>
  <c r="F171" i="5"/>
  <c r="G171" i="5"/>
  <c r="H171" i="5"/>
  <c r="I171" i="5"/>
  <c r="J171" i="5"/>
  <c r="E164" i="5"/>
  <c r="F164" i="5"/>
  <c r="G164" i="5"/>
  <c r="H164" i="5"/>
  <c r="I164" i="5"/>
  <c r="J164" i="5"/>
  <c r="E162" i="5"/>
  <c r="F162" i="5"/>
  <c r="G162" i="5"/>
  <c r="H162" i="5"/>
  <c r="I162" i="5"/>
  <c r="J162" i="5"/>
  <c r="E160" i="5"/>
  <c r="F160" i="5"/>
  <c r="G160" i="5"/>
  <c r="H160" i="5"/>
  <c r="I160" i="5"/>
  <c r="J160" i="5"/>
  <c r="D155" i="5"/>
  <c r="D154" i="5" s="1"/>
  <c r="E155" i="5"/>
  <c r="E154" i="5" s="1"/>
  <c r="F155" i="5"/>
  <c r="F154" i="5" s="1"/>
  <c r="G155" i="5"/>
  <c r="G154" i="5" s="1"/>
  <c r="H155" i="5"/>
  <c r="H154" i="5" s="1"/>
  <c r="I155" i="5"/>
  <c r="I154" i="5" s="1"/>
  <c r="J155" i="5"/>
  <c r="J154" i="5" s="1"/>
  <c r="D151" i="5"/>
  <c r="E151" i="5"/>
  <c r="F151" i="5"/>
  <c r="G151" i="5"/>
  <c r="H151" i="5"/>
  <c r="I151" i="5"/>
  <c r="J151" i="5"/>
  <c r="D149" i="5"/>
  <c r="E149" i="5"/>
  <c r="F149" i="5"/>
  <c r="G149" i="5"/>
  <c r="H149" i="5"/>
  <c r="I149" i="5"/>
  <c r="J149" i="5"/>
  <c r="D147" i="5"/>
  <c r="E147" i="5"/>
  <c r="F147" i="5"/>
  <c r="G147" i="5"/>
  <c r="H147" i="5"/>
  <c r="I147" i="5"/>
  <c r="J147" i="5"/>
  <c r="D142" i="5"/>
  <c r="E142" i="5"/>
  <c r="F142" i="5"/>
  <c r="G142" i="5"/>
  <c r="H142" i="5"/>
  <c r="I142" i="5"/>
  <c r="J142" i="5"/>
  <c r="D140" i="5"/>
  <c r="E140" i="5"/>
  <c r="F140" i="5"/>
  <c r="G140" i="5"/>
  <c r="H140" i="5"/>
  <c r="I140" i="5"/>
  <c r="J140" i="5"/>
  <c r="D130" i="5"/>
  <c r="E130" i="5"/>
  <c r="F130" i="5"/>
  <c r="G130" i="5"/>
  <c r="H130" i="5"/>
  <c r="I130" i="5"/>
  <c r="J130" i="5"/>
  <c r="D132" i="5"/>
  <c r="E132" i="5"/>
  <c r="F132" i="5"/>
  <c r="G132" i="5"/>
  <c r="H132" i="5"/>
  <c r="I132" i="5"/>
  <c r="J132" i="5"/>
  <c r="D124" i="5"/>
  <c r="E124" i="5"/>
  <c r="F124" i="5"/>
  <c r="G124" i="5"/>
  <c r="H124" i="5"/>
  <c r="J124" i="5"/>
  <c r="D122" i="5"/>
  <c r="E122" i="5"/>
  <c r="F122" i="5"/>
  <c r="G122" i="5"/>
  <c r="H122" i="5"/>
  <c r="I122" i="5"/>
  <c r="J122" i="5"/>
  <c r="D120" i="5"/>
  <c r="E120" i="5"/>
  <c r="F120" i="5"/>
  <c r="G120" i="5"/>
  <c r="H120" i="5"/>
  <c r="I120" i="5"/>
  <c r="J120" i="5"/>
  <c r="D118" i="5"/>
  <c r="E118" i="5"/>
  <c r="F118" i="5"/>
  <c r="G118" i="5"/>
  <c r="H118" i="5"/>
  <c r="I118" i="5"/>
  <c r="J118" i="5"/>
  <c r="D116" i="5"/>
  <c r="E116" i="5"/>
  <c r="F116" i="5"/>
  <c r="G116" i="5"/>
  <c r="H116" i="5"/>
  <c r="I116" i="5"/>
  <c r="J116" i="5"/>
  <c r="D112" i="5"/>
  <c r="E112" i="5"/>
  <c r="F112" i="5"/>
  <c r="G112" i="5"/>
  <c r="H112" i="5"/>
  <c r="I112" i="5"/>
  <c r="J112" i="5"/>
  <c r="D109" i="5"/>
  <c r="E109" i="5"/>
  <c r="F109" i="5"/>
  <c r="G109" i="5"/>
  <c r="H109" i="5"/>
  <c r="I109" i="5"/>
  <c r="J109" i="5"/>
  <c r="D107" i="5"/>
  <c r="E107" i="5"/>
  <c r="F107" i="5"/>
  <c r="G107" i="5"/>
  <c r="H107" i="5"/>
  <c r="I107" i="5"/>
  <c r="J107" i="5"/>
  <c r="D103" i="5"/>
  <c r="E103" i="5"/>
  <c r="F103" i="5"/>
  <c r="G103" i="5"/>
  <c r="H103" i="5"/>
  <c r="I103" i="5"/>
  <c r="J103" i="5"/>
  <c r="D101" i="5"/>
  <c r="E101" i="5"/>
  <c r="F101" i="5"/>
  <c r="G101" i="5"/>
  <c r="H101" i="5"/>
  <c r="I101" i="5"/>
  <c r="J101" i="5"/>
  <c r="D99" i="5"/>
  <c r="E99" i="5"/>
  <c r="F99" i="5"/>
  <c r="G99" i="5"/>
  <c r="H99" i="5"/>
  <c r="I99" i="5"/>
  <c r="J99" i="5"/>
  <c r="D95" i="5"/>
  <c r="D94" i="5" s="1"/>
  <c r="E95" i="5"/>
  <c r="E94" i="5" s="1"/>
  <c r="F95" i="5"/>
  <c r="F94" i="5" s="1"/>
  <c r="G95" i="5"/>
  <c r="G94" i="5" s="1"/>
  <c r="H95" i="5"/>
  <c r="H94" i="5" s="1"/>
  <c r="I95" i="5"/>
  <c r="I94" i="5" s="1"/>
  <c r="J95" i="5"/>
  <c r="J94" i="5" s="1"/>
  <c r="D92" i="5"/>
  <c r="D91" i="5" s="1"/>
  <c r="E92" i="5"/>
  <c r="E91" i="5" s="1"/>
  <c r="F92" i="5"/>
  <c r="F91" i="5" s="1"/>
  <c r="G92" i="5"/>
  <c r="G91" i="5" s="1"/>
  <c r="H92" i="5"/>
  <c r="H91" i="5" s="1"/>
  <c r="I92" i="5"/>
  <c r="I91" i="5" s="1"/>
  <c r="J92" i="5"/>
  <c r="J91" i="5" s="1"/>
  <c r="D88" i="5"/>
  <c r="E88" i="5"/>
  <c r="F88" i="5"/>
  <c r="G88" i="5"/>
  <c r="H88" i="5"/>
  <c r="I88" i="5"/>
  <c r="J88" i="5"/>
  <c r="D82" i="5"/>
  <c r="D81" i="5" s="1"/>
  <c r="E82" i="5"/>
  <c r="E81" i="5" s="1"/>
  <c r="F81" i="5"/>
  <c r="G82" i="5"/>
  <c r="G81" i="5" s="1"/>
  <c r="H82" i="5"/>
  <c r="H81" i="5" s="1"/>
  <c r="I81" i="5"/>
  <c r="J82" i="5"/>
  <c r="J81" i="5" s="1"/>
  <c r="D75" i="5"/>
  <c r="D74" i="5" s="1"/>
  <c r="E75" i="5"/>
  <c r="E74" i="5" s="1"/>
  <c r="F75" i="5"/>
  <c r="F74" i="5" s="1"/>
  <c r="G75" i="5"/>
  <c r="G74" i="5" s="1"/>
  <c r="H75" i="5"/>
  <c r="H74" i="5" s="1"/>
  <c r="I75" i="5"/>
  <c r="I74" i="5" s="1"/>
  <c r="J75" i="5"/>
  <c r="J74" i="5" s="1"/>
  <c r="D71" i="5"/>
  <c r="E71" i="5"/>
  <c r="F71" i="5"/>
  <c r="G71" i="5"/>
  <c r="H71" i="5"/>
  <c r="I71" i="5"/>
  <c r="J71" i="5"/>
  <c r="D66" i="5"/>
  <c r="E66" i="5"/>
  <c r="F66" i="5"/>
  <c r="G66" i="5"/>
  <c r="H66" i="5"/>
  <c r="I66" i="5"/>
  <c r="J66" i="5"/>
  <c r="D61" i="5"/>
  <c r="E61" i="5"/>
  <c r="F61" i="5"/>
  <c r="G61" i="5"/>
  <c r="H61" i="5"/>
  <c r="I61" i="5"/>
  <c r="J61" i="5"/>
  <c r="D64" i="5"/>
  <c r="E64" i="5"/>
  <c r="F64" i="5"/>
  <c r="G64" i="5"/>
  <c r="H64" i="5"/>
  <c r="I64" i="5"/>
  <c r="J64" i="5"/>
  <c r="D46" i="5"/>
  <c r="D45" i="5" s="1"/>
  <c r="E46" i="5"/>
  <c r="E45" i="5" s="1"/>
  <c r="F46" i="5"/>
  <c r="F45" i="5" s="1"/>
  <c r="G46" i="5"/>
  <c r="G45" i="5" s="1"/>
  <c r="H46" i="5"/>
  <c r="H45" i="5" s="1"/>
  <c r="I46" i="5"/>
  <c r="I45" i="5" s="1"/>
  <c r="J46" i="5"/>
  <c r="J45" i="5" s="1"/>
  <c r="D43" i="5"/>
  <c r="E43" i="5"/>
  <c r="F43" i="5"/>
  <c r="G43" i="5"/>
  <c r="H43" i="5"/>
  <c r="I43" i="5"/>
  <c r="J43" i="5"/>
  <c r="D41" i="5"/>
  <c r="E41" i="5"/>
  <c r="F41" i="5"/>
  <c r="G41" i="5"/>
  <c r="H41" i="5"/>
  <c r="I41" i="5"/>
  <c r="J41" i="5"/>
  <c r="D38" i="5"/>
  <c r="E38" i="5"/>
  <c r="F38" i="5"/>
  <c r="G38" i="5"/>
  <c r="H38" i="5"/>
  <c r="I38" i="5"/>
  <c r="J38" i="5"/>
  <c r="D35" i="5"/>
  <c r="E35" i="5"/>
  <c r="F35" i="5"/>
  <c r="G35" i="5"/>
  <c r="H35" i="5"/>
  <c r="I35" i="5"/>
  <c r="J35" i="5"/>
  <c r="D30" i="5"/>
  <c r="E30" i="5"/>
  <c r="F30" i="5"/>
  <c r="G30" i="5"/>
  <c r="H30" i="5"/>
  <c r="I30" i="5"/>
  <c r="J30" i="5"/>
  <c r="D33" i="5"/>
  <c r="E33" i="5"/>
  <c r="F33" i="5"/>
  <c r="G33" i="5"/>
  <c r="H33" i="5"/>
  <c r="J33" i="5"/>
  <c r="D19" i="5"/>
  <c r="E19" i="5"/>
  <c r="F19" i="5"/>
  <c r="G19" i="5"/>
  <c r="H19" i="5"/>
  <c r="J19" i="5"/>
  <c r="D11" i="5"/>
  <c r="D10" i="5" s="1"/>
  <c r="E11" i="5"/>
  <c r="E10" i="5" s="1"/>
  <c r="F11" i="5"/>
  <c r="F10" i="5" s="1"/>
  <c r="G10" i="5"/>
  <c r="H11" i="5"/>
  <c r="H10" i="5" s="1"/>
  <c r="J10" i="5"/>
  <c r="I129" i="5" l="1"/>
  <c r="K30" i="5"/>
  <c r="J129" i="5"/>
  <c r="K11" i="5"/>
  <c r="I10" i="5"/>
  <c r="H146" i="5"/>
  <c r="I98" i="5"/>
  <c r="I97" i="5" s="1"/>
  <c r="G137" i="5"/>
  <c r="F153" i="5"/>
  <c r="J63" i="5"/>
  <c r="J60" i="5" s="1"/>
  <c r="F63" i="5"/>
  <c r="F60" i="5" s="1"/>
  <c r="E129" i="5"/>
  <c r="H40" i="5"/>
  <c r="H37" i="5" s="1"/>
  <c r="F129" i="5"/>
  <c r="E87" i="5"/>
  <c r="H232" i="5"/>
  <c r="D232" i="5"/>
  <c r="I87" i="5"/>
  <c r="I137" i="5"/>
  <c r="E137" i="5"/>
  <c r="F29" i="5"/>
  <c r="E29" i="5"/>
  <c r="G40" i="5"/>
  <c r="G37" i="5" s="1"/>
  <c r="G129" i="5"/>
  <c r="G146" i="5"/>
  <c r="G232" i="5"/>
  <c r="J29" i="5"/>
  <c r="I40" i="5"/>
  <c r="I37" i="5" s="1"/>
  <c r="E40" i="5"/>
  <c r="E37" i="5" s="1"/>
  <c r="G63" i="5"/>
  <c r="G60" i="5" s="1"/>
  <c r="F87" i="5"/>
  <c r="H137" i="5"/>
  <c r="I146" i="5"/>
  <c r="E146" i="5"/>
  <c r="H129" i="5"/>
  <c r="D129" i="5"/>
  <c r="H87" i="5"/>
  <c r="D87" i="5"/>
  <c r="D40" i="5"/>
  <c r="D37" i="5" s="1"/>
  <c r="J87" i="5"/>
  <c r="D137" i="5"/>
  <c r="D146" i="5"/>
  <c r="I29" i="5"/>
  <c r="G29" i="5"/>
  <c r="H63" i="5"/>
  <c r="H60" i="5" s="1"/>
  <c r="D63" i="5"/>
  <c r="D60" i="5" s="1"/>
  <c r="G98" i="5"/>
  <c r="G209" i="5"/>
  <c r="J232" i="5"/>
  <c r="F232" i="5"/>
  <c r="I232" i="5"/>
  <c r="E232" i="5"/>
  <c r="D209" i="5"/>
  <c r="H209" i="5"/>
  <c r="I209" i="5"/>
  <c r="E209" i="5"/>
  <c r="F209" i="5"/>
  <c r="J209" i="5"/>
  <c r="H153" i="5"/>
  <c r="I153" i="5"/>
  <c r="E153" i="5"/>
  <c r="G153" i="5"/>
  <c r="J153" i="5"/>
  <c r="J146" i="5"/>
  <c r="F146" i="5"/>
  <c r="J137" i="5"/>
  <c r="F137" i="5"/>
  <c r="F98" i="5"/>
  <c r="J98" i="5"/>
  <c r="E98" i="5"/>
  <c r="H98" i="5"/>
  <c r="H97" i="5" s="1"/>
  <c r="D98" i="5"/>
  <c r="D97" i="5" s="1"/>
  <c r="G87" i="5"/>
  <c r="I63" i="5"/>
  <c r="I60" i="5" s="1"/>
  <c r="E63" i="5"/>
  <c r="E60" i="5" s="1"/>
  <c r="J40" i="5"/>
  <c r="J37" i="5" s="1"/>
  <c r="F40" i="5"/>
  <c r="F37" i="5" s="1"/>
  <c r="H29" i="5"/>
  <c r="D29" i="5"/>
  <c r="D160" i="5"/>
  <c r="D192" i="5"/>
  <c r="D191" i="5" s="1"/>
  <c r="D164" i="5"/>
  <c r="D162" i="5"/>
  <c r="C162" i="5"/>
  <c r="F97" i="5" l="1"/>
  <c r="J97" i="5"/>
  <c r="E97" i="5"/>
  <c r="G97" i="5"/>
  <c r="F9" i="5"/>
  <c r="F145" i="5"/>
  <c r="F144" i="5" s="1"/>
  <c r="K162" i="5"/>
  <c r="G145" i="5"/>
  <c r="G144" i="5" s="1"/>
  <c r="E145" i="5"/>
  <c r="E144" i="5" s="1"/>
  <c r="H145" i="5"/>
  <c r="I145" i="5"/>
  <c r="I144" i="5" s="1"/>
  <c r="J145" i="5"/>
  <c r="J144" i="5" s="1"/>
  <c r="D153" i="5"/>
  <c r="D145" i="5" s="1"/>
  <c r="D144" i="5" s="1"/>
  <c r="L233" i="5"/>
  <c r="C233" i="5"/>
  <c r="K233" i="5" s="1"/>
  <c r="M233" i="5" l="1"/>
  <c r="H144" i="5"/>
  <c r="L27" i="5" l="1"/>
  <c r="C27" i="5"/>
  <c r="K27" i="5" s="1"/>
  <c r="L181" i="5"/>
  <c r="C181" i="5"/>
  <c r="K181" i="5" s="1"/>
  <c r="M181" i="5" l="1"/>
  <c r="M27" i="5"/>
  <c r="L211" i="5"/>
  <c r="C211" i="5"/>
  <c r="K211" i="5" s="1"/>
  <c r="C192" i="5"/>
  <c r="K192" i="5" s="1"/>
  <c r="M211" i="5" l="1"/>
  <c r="D9" i="5"/>
  <c r="D251" i="5" s="1"/>
  <c r="E9" i="5"/>
  <c r="E251" i="5" s="1"/>
  <c r="F251" i="5"/>
  <c r="G9" i="5"/>
  <c r="G251" i="5" s="1"/>
  <c r="H9" i="5"/>
  <c r="H251" i="5" s="1"/>
  <c r="I9" i="5"/>
  <c r="I251" i="5" s="1"/>
  <c r="I255" i="5" s="1"/>
  <c r="L107" i="5" l="1"/>
  <c r="C107" i="5"/>
  <c r="K107" i="5" s="1"/>
  <c r="L105" i="5"/>
  <c r="C105" i="5"/>
  <c r="K105" i="5" s="1"/>
  <c r="L95" i="5"/>
  <c r="M105" i="5" l="1"/>
  <c r="M107" i="5"/>
  <c r="L94" i="5"/>
  <c r="L23" i="5"/>
  <c r="L25" i="5"/>
  <c r="L33" i="5"/>
  <c r="L35" i="5"/>
  <c r="L38" i="5"/>
  <c r="L46" i="5"/>
  <c r="L45" i="5" s="1"/>
  <c r="L61" i="5"/>
  <c r="L64" i="5"/>
  <c r="L66" i="5"/>
  <c r="L72" i="5"/>
  <c r="L78" i="5"/>
  <c r="L83" i="5"/>
  <c r="L82" i="5" s="1"/>
  <c r="L92" i="5"/>
  <c r="L101" i="5"/>
  <c r="L103" i="5"/>
  <c r="L109" i="5"/>
  <c r="L112" i="5"/>
  <c r="L116" i="5"/>
  <c r="L118" i="5"/>
  <c r="L120" i="5"/>
  <c r="L122" i="5"/>
  <c r="L124" i="5"/>
  <c r="L130" i="5"/>
  <c r="L132" i="5"/>
  <c r="L140" i="5"/>
  <c r="L142" i="5"/>
  <c r="L147" i="5"/>
  <c r="L149" i="5"/>
  <c r="L155" i="5"/>
  <c r="L160" i="5"/>
  <c r="L162" i="5"/>
  <c r="M162" i="5" s="1"/>
  <c r="L164" i="5"/>
  <c r="L167" i="5"/>
  <c r="L169" i="5"/>
  <c r="M169" i="5" s="1"/>
  <c r="L171" i="5"/>
  <c r="L173" i="5"/>
  <c r="L175" i="5"/>
  <c r="L177" i="5"/>
  <c r="L179" i="5"/>
  <c r="L183" i="5"/>
  <c r="L185" i="5"/>
  <c r="L187" i="5"/>
  <c r="M192" i="5"/>
  <c r="L210" i="5"/>
  <c r="L222" i="5"/>
  <c r="L224" i="5"/>
  <c r="L226" i="5"/>
  <c r="L228" i="5"/>
  <c r="L230" i="5"/>
  <c r="L235" i="5"/>
  <c r="L239" i="5"/>
  <c r="L98" i="5" l="1"/>
  <c r="L97" i="5" s="1"/>
  <c r="L146" i="5"/>
  <c r="L137" i="5"/>
  <c r="L129" i="5"/>
  <c r="L191" i="5"/>
  <c r="L154" i="5"/>
  <c r="L91" i="5"/>
  <c r="L71" i="5"/>
  <c r="L88" i="5"/>
  <c r="L81" i="5"/>
  <c r="L20" i="5"/>
  <c r="L232" i="5"/>
  <c r="L40" i="5"/>
  <c r="L75" i="5"/>
  <c r="L63" i="5"/>
  <c r="L29" i="5"/>
  <c r="L209" i="5"/>
  <c r="L153" i="5" l="1"/>
  <c r="L87" i="5"/>
  <c r="L19" i="5"/>
  <c r="L74" i="5"/>
  <c r="L37" i="5"/>
  <c r="L60" i="5"/>
  <c r="L145" i="5" l="1"/>
  <c r="C151" i="5"/>
  <c r="K151" i="5" s="1"/>
  <c r="M151" i="5" s="1"/>
  <c r="C95" i="5" l="1"/>
  <c r="K95" i="5" s="1"/>
  <c r="M95" i="5" s="1"/>
  <c r="C94" i="5" l="1"/>
  <c r="K94" i="5" s="1"/>
  <c r="M94" i="5" s="1"/>
  <c r="C189" i="5"/>
  <c r="K189" i="5" s="1"/>
  <c r="M189" i="5" s="1"/>
  <c r="C177" i="5" l="1"/>
  <c r="K177" i="5" s="1"/>
  <c r="M177" i="5" s="1"/>
  <c r="M11" i="5" l="1"/>
  <c r="C11" i="5" l="1"/>
  <c r="C167" i="5" l="1"/>
  <c r="K167" i="5" s="1"/>
  <c r="M167" i="5" s="1"/>
  <c r="C166" i="5" l="1"/>
  <c r="K166" i="5" s="1"/>
  <c r="M166" i="5" s="1"/>
  <c r="C142" i="5"/>
  <c r="K142" i="5" s="1"/>
  <c r="M142" i="5" s="1"/>
  <c r="C239" i="5" l="1"/>
  <c r="K239" i="5" s="1"/>
  <c r="M239" i="5" s="1"/>
  <c r="C235" i="5"/>
  <c r="K235" i="5" s="1"/>
  <c r="M235" i="5" s="1"/>
  <c r="L246" i="5" l="1"/>
  <c r="C246" i="5"/>
  <c r="K246" i="5" s="1"/>
  <c r="C241" i="5"/>
  <c r="K241" i="5" s="1"/>
  <c r="M241" i="5" s="1"/>
  <c r="C230" i="5"/>
  <c r="K230" i="5" s="1"/>
  <c r="M230" i="5" s="1"/>
  <c r="C228" i="5"/>
  <c r="K228" i="5" s="1"/>
  <c r="M228" i="5" s="1"/>
  <c r="C226" i="5"/>
  <c r="K226" i="5" s="1"/>
  <c r="M226" i="5" s="1"/>
  <c r="C224" i="5"/>
  <c r="K224" i="5" s="1"/>
  <c r="M224" i="5" s="1"/>
  <c r="C222" i="5"/>
  <c r="K222" i="5" s="1"/>
  <c r="M222" i="5" s="1"/>
  <c r="C187" i="5"/>
  <c r="K187" i="5" s="1"/>
  <c r="M187" i="5" s="1"/>
  <c r="C185" i="5"/>
  <c r="K185" i="5" s="1"/>
  <c r="M185" i="5" s="1"/>
  <c r="C183" i="5"/>
  <c r="K183" i="5" s="1"/>
  <c r="M183" i="5" s="1"/>
  <c r="C179" i="5"/>
  <c r="K179" i="5" s="1"/>
  <c r="M179" i="5" s="1"/>
  <c r="C175" i="5"/>
  <c r="K175" i="5" s="1"/>
  <c r="M175" i="5" s="1"/>
  <c r="C173" i="5"/>
  <c r="K173" i="5" s="1"/>
  <c r="M173" i="5" s="1"/>
  <c r="C171" i="5"/>
  <c r="K171" i="5" s="1"/>
  <c r="M171" i="5" s="1"/>
  <c r="C164" i="5"/>
  <c r="K164" i="5" s="1"/>
  <c r="M164" i="5" s="1"/>
  <c r="C160" i="5"/>
  <c r="K160" i="5" s="1"/>
  <c r="M160" i="5" s="1"/>
  <c r="C155" i="5"/>
  <c r="K155" i="5" s="1"/>
  <c r="M155" i="5" s="1"/>
  <c r="C149" i="5"/>
  <c r="K149" i="5" s="1"/>
  <c r="M149" i="5" s="1"/>
  <c r="C147" i="5"/>
  <c r="K147" i="5" s="1"/>
  <c r="M147" i="5" s="1"/>
  <c r="C140" i="5"/>
  <c r="K140" i="5" s="1"/>
  <c r="M140" i="5" s="1"/>
  <c r="C132" i="5"/>
  <c r="K132" i="5" s="1"/>
  <c r="M132" i="5" s="1"/>
  <c r="C130" i="5"/>
  <c r="K130" i="5" s="1"/>
  <c r="M130" i="5" s="1"/>
  <c r="C122" i="5"/>
  <c r="K122" i="5" s="1"/>
  <c r="M122" i="5" s="1"/>
  <c r="C120" i="5"/>
  <c r="K120" i="5" s="1"/>
  <c r="M120" i="5" s="1"/>
  <c r="C118" i="5"/>
  <c r="K118" i="5" s="1"/>
  <c r="M118" i="5" s="1"/>
  <c r="C116" i="5"/>
  <c r="K116" i="5" s="1"/>
  <c r="M116" i="5" s="1"/>
  <c r="C112" i="5"/>
  <c r="K112" i="5" s="1"/>
  <c r="M112" i="5" s="1"/>
  <c r="C109" i="5"/>
  <c r="K109" i="5" s="1"/>
  <c r="M109" i="5" s="1"/>
  <c r="C103" i="5"/>
  <c r="K103" i="5" s="1"/>
  <c r="M103" i="5" s="1"/>
  <c r="C101" i="5"/>
  <c r="K101" i="5" s="1"/>
  <c r="M101" i="5" s="1"/>
  <c r="C99" i="5"/>
  <c r="K99" i="5" s="1"/>
  <c r="M99" i="5" s="1"/>
  <c r="C124" i="5"/>
  <c r="K124" i="5" s="1"/>
  <c r="M124" i="5" s="1"/>
  <c r="C92" i="5"/>
  <c r="K92" i="5" s="1"/>
  <c r="M92" i="5" s="1"/>
  <c r="C89" i="5"/>
  <c r="K89" i="5" s="1"/>
  <c r="M89" i="5" s="1"/>
  <c r="C83" i="5"/>
  <c r="C78" i="5"/>
  <c r="K78" i="5" s="1"/>
  <c r="M78" i="5" s="1"/>
  <c r="C72" i="5"/>
  <c r="K72" i="5" s="1"/>
  <c r="M72" i="5" s="1"/>
  <c r="C66" i="5"/>
  <c r="K66" i="5" s="1"/>
  <c r="M66" i="5" s="1"/>
  <c r="C64" i="5"/>
  <c r="K64" i="5" s="1"/>
  <c r="M64" i="5" s="1"/>
  <c r="C61" i="5"/>
  <c r="K61" i="5" s="1"/>
  <c r="M61" i="5" s="1"/>
  <c r="M246" i="5" l="1"/>
  <c r="K98" i="5"/>
  <c r="M98" i="5" s="1"/>
  <c r="K83" i="5"/>
  <c r="M83" i="5" s="1"/>
  <c r="C82" i="5"/>
  <c r="K82" i="5" s="1"/>
  <c r="M82" i="5" s="1"/>
  <c r="C232" i="5"/>
  <c r="K232" i="5" s="1"/>
  <c r="M232" i="5" s="1"/>
  <c r="C98" i="5"/>
  <c r="C75" i="5"/>
  <c r="K75" i="5" s="1"/>
  <c r="M75" i="5" s="1"/>
  <c r="C137" i="5"/>
  <c r="K137" i="5" s="1"/>
  <c r="M137" i="5" s="1"/>
  <c r="C154" i="5"/>
  <c r="K154" i="5" s="1"/>
  <c r="M154" i="5" s="1"/>
  <c r="C71" i="5"/>
  <c r="K71" i="5" s="1"/>
  <c r="M71" i="5" s="1"/>
  <c r="C146" i="5"/>
  <c r="K146" i="5" s="1"/>
  <c r="M146" i="5" s="1"/>
  <c r="C88" i="5"/>
  <c r="K88" i="5" s="1"/>
  <c r="M88" i="5" s="1"/>
  <c r="C191" i="5"/>
  <c r="K191" i="5" s="1"/>
  <c r="M191" i="5" s="1"/>
  <c r="C91" i="5"/>
  <c r="C63" i="5"/>
  <c r="K63" i="5" s="1"/>
  <c r="M63" i="5" s="1"/>
  <c r="C210" i="5"/>
  <c r="K210" i="5" s="1"/>
  <c r="M210" i="5" s="1"/>
  <c r="C245" i="5"/>
  <c r="K245" i="5" s="1"/>
  <c r="C129" i="5"/>
  <c r="K129" i="5" s="1"/>
  <c r="M129" i="5" s="1"/>
  <c r="L245" i="5"/>
  <c r="L144" i="5" s="1"/>
  <c r="C46" i="5"/>
  <c r="K46" i="5" s="1"/>
  <c r="M46" i="5" s="1"/>
  <c r="C43" i="5"/>
  <c r="K43" i="5" s="1"/>
  <c r="M43" i="5" s="1"/>
  <c r="C41" i="5"/>
  <c r="K41" i="5" s="1"/>
  <c r="M41" i="5" s="1"/>
  <c r="C38" i="5"/>
  <c r="K38" i="5" s="1"/>
  <c r="M38" i="5" s="1"/>
  <c r="C35" i="5"/>
  <c r="K35" i="5" s="1"/>
  <c r="M35" i="5" s="1"/>
  <c r="C33" i="5"/>
  <c r="M30" i="5"/>
  <c r="C25" i="5"/>
  <c r="K25" i="5" s="1"/>
  <c r="M25" i="5" s="1"/>
  <c r="C23" i="5"/>
  <c r="K23" i="5" s="1"/>
  <c r="M23" i="5" s="1"/>
  <c r="C21" i="5"/>
  <c r="K21" i="5" s="1"/>
  <c r="M21" i="5" s="1"/>
  <c r="K33" i="5" l="1"/>
  <c r="M33" i="5" s="1"/>
  <c r="C29" i="5"/>
  <c r="M245" i="5"/>
  <c r="K91" i="5"/>
  <c r="M91" i="5" s="1"/>
  <c r="C97" i="5"/>
  <c r="K97" i="5" s="1"/>
  <c r="M97" i="5" s="1"/>
  <c r="C20" i="5"/>
  <c r="K20" i="5" s="1"/>
  <c r="M20" i="5" s="1"/>
  <c r="C153" i="5"/>
  <c r="K153" i="5" s="1"/>
  <c r="M153" i="5" s="1"/>
  <c r="C74" i="5"/>
  <c r="K74" i="5" s="1"/>
  <c r="M74" i="5" s="1"/>
  <c r="K29" i="5"/>
  <c r="M29" i="5" s="1"/>
  <c r="C60" i="5"/>
  <c r="K60" i="5" s="1"/>
  <c r="M60" i="5" s="1"/>
  <c r="C40" i="5"/>
  <c r="K40" i="5" s="1"/>
  <c r="M40" i="5" s="1"/>
  <c r="C45" i="5"/>
  <c r="C87" i="5"/>
  <c r="K87" i="5" s="1"/>
  <c r="M87" i="5" s="1"/>
  <c r="C81" i="5"/>
  <c r="K81" i="5" s="1"/>
  <c r="M81" i="5" s="1"/>
  <c r="C209" i="5"/>
  <c r="K209" i="5" s="1"/>
  <c r="M209" i="5" s="1"/>
  <c r="L10" i="5"/>
  <c r="L9" i="5" s="1"/>
  <c r="K45" i="5" l="1"/>
  <c r="M45" i="5" s="1"/>
  <c r="C145" i="5"/>
  <c r="K145" i="5" s="1"/>
  <c r="M145" i="5" s="1"/>
  <c r="C19" i="5"/>
  <c r="K19" i="5" s="1"/>
  <c r="M19" i="5" s="1"/>
  <c r="C37" i="5"/>
  <c r="K37" i="5" s="1"/>
  <c r="M37" i="5" s="1"/>
  <c r="C10" i="5"/>
  <c r="F69" i="4"/>
  <c r="D69" i="4"/>
  <c r="F68" i="4"/>
  <c r="D68" i="4"/>
  <c r="C9" i="5" l="1"/>
  <c r="C144" i="5"/>
  <c r="K144" i="5" s="1"/>
  <c r="M144" i="5" s="1"/>
  <c r="G4" i="4"/>
  <c r="E12" i="4"/>
  <c r="C251" i="5" l="1"/>
  <c r="L251" i="5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  <c r="J9" i="5"/>
  <c r="K9" i="5" s="1"/>
  <c r="M9" i="5" s="1"/>
  <c r="K10" i="5"/>
  <c r="M10" i="5" s="1"/>
  <c r="J251" i="5" l="1"/>
  <c r="K251" i="5" l="1"/>
  <c r="M251" i="5" s="1"/>
  <c r="J255" i="5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<sst xmlns="http://schemas.openxmlformats.org/spreadsheetml/2006/main" count="1062" uniqueCount="787">
  <si>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</si>
  <si>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</si>
  <si>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</si>
  <si>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</si>
  <si>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</si>
  <si>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</si>
  <si>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</si>
  <si>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</si>
  <si>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</si>
  <si>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</si>
  <si>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</si>
  <si>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</si>
  <si>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</si>
  <si>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</si>
  <si>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</si>
  <si>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</si>
  <si>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</si>
  <si>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</si>
  <si>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</si>
  <si>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</si>
  <si>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</si>
  <si>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</si>
  <si>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</si>
  <si>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</si>
  <si>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</si>
  <si>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</si>
  <si>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</si>
  <si>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</si>
  <si>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</si>
  <si>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</si>
  <si>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</si>
  <si>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</si>
  <si>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</si>
  <si>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</si>
  <si>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</si>
  <si>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</si>
  <si>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</si>
  <si>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</si>
  <si>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</si>
  <si>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</si>
  <si>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</si>
  <si>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</si>
  <si>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</si>
  <si>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</si>
  <si>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</si>
  <si>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</si>
  <si>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</si>
  <si>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</si>
  <si>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</si>
  <si>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</si>
  <si>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</si>
  <si>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</si>
  <si>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</si>
  <si>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</si>
  <si>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</si>
  <si>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</si>
  <si>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</si>
  <si>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</si>
  <si>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</si>
  <si>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</si>
  <si>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</si>
  <si>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</si>
  <si>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</si>
  <si>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</si>
  <si>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</si>
  <si>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</si>
  <si>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</si>
  <si>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</si>
  <si>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</si>
  <si>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</si>
  <si>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</si>
  <si>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</si>
  <si>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</si>
  <si>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</si>
  <si>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</si>
  <si>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</si>
  <si>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</si>
  <si>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</si>
  <si>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</si>
  <si>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</si>
  <si>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</si>
  <si>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</si>
  <si>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</si>
  <si>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</si>
  <si>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</si>
  <si>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</si>
  <si>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</si>
  <si>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</si>
  <si>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</si>
  <si>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</si>
  <si>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</si>
  <si>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</si>
  <si>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</si>
  <si>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</si>
  <si>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</si>
  <si>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</si>
  <si>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</si>
  <si>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</si>
  <si>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</si>
  <si>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</si>
  <si>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</si>
  <si>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</si>
  <si>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</si>
  <si>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</si>
  <si>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</si>
  <si>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</si>
  <si>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</si>
  <si>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</si>
  <si>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</si>
  <si>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</si>
  <si>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</si>
  <si>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</si>
  <si>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</si>
  <si>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</si>
  <si>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</si>
  <si>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</si>
  <si>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</si>
  <si>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</si>
  <si>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</si>
  <si>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</si>
  <si>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</si>
  <si>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</si>
  <si>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</si>
  <si>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</si>
  <si>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</si>
  <si>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</si>
  <si>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</si>
  <si>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</si>
  <si>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</si>
  <si>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</si>
  <si>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</si>
  <si>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</si>
  <si>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</si>
  <si>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</si>
  <si>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</si>
  <si>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</si>
  <si>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</si>
  <si>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</si>
  <si>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</si>
  <si>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</si>
  <si>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</si>
  <si>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</si>
  <si>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</si>
  <si>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</si>
  <si>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</si>
  <si>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</si>
  <si>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</si>
  <si>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</si>
  <si>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</si>
  <si>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</si>
  <si>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</si>
  <si>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</si>
  <si>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</si>
  <si>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</si>
  <si>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</si>
  <si>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</si>
  <si>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</si>
  <si>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</si>
  <si>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</si>
  <si>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</si>
  <si>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</si>
  <si>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</si>
  <si>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</si>
  <si>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</si>
  <si>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</si>
  <si>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</si>
  <si>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</si>
  <si>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</si>
  <si>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</si>
  <si>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</si>
  <si>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</si>
  <si>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</si>
  <si>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</si>
  <si>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</si>
  <si>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</si>
  <si>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</si>
  <si>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</si>
  <si>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</si>
  <si>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</si>
  <si>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</si>
  <si>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</si>
  <si>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</si>
  <si>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</si>
  <si>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</si>
  <si>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</si>
  <si>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</si>
  <si>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</si>
  <si>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</si>
  <si>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</si>
  <si>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</si>
  <si>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</si>
  <si>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</si>
  <si>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</si>
  <si>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</si>
  <si>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</si>
  <si>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</si>
  <si>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</si>
  <si>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</si>
  <si>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</si>
  <si>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</si>
  <si>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</si>
  <si>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</si>
  <si>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</si>
  <si>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</si>
  <si>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</si>
  <si>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</si>
  <si>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</si>
  <si>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</si>
  <si>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</si>
  <si>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</si>
  <si>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</si>
  <si>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</si>
  <si>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</si>
  <si>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</si>
  <si>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</si>
  <si>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</si>
  <si>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</si>
  <si>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</si>
  <si>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</si>
  <si>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</si>
  <si>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</si>
  <si>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</si>
  <si>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</si>
  <si>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</si>
  <si>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</si>
  <si>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</si>
  <si>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</si>
  <si>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</si>
  <si>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</si>
  <si>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</si>
  <si>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</si>
  <si>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</si>
  <si>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</si>
  <si>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</si>
  <si>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</si>
  <si>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</si>
  <si>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</si>
  <si>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</si>
  <si>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</si>
  <si>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</si>
  <si>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</si>
  <si>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</si>
  <si>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</si>
  <si>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</si>
  <si>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</si>
  <si>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</si>
  <si>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</si>
  <si>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</si>
  <si>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</si>
  <si>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</si>
  <si>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</si>
  <si>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</si>
  <si>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</si>
  <si>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</si>
  <si>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</si>
  <si>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</si>
  <si>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</si>
  <si>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</si>
  <si>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</si>
  <si>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</si>
  <si>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</si>
  <si>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</si>
  <si>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</si>
  <si>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</si>
  <si>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</si>
  <si>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</si>
  <si>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</si>
  <si>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</si>
  <si>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</si>
  <si>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</si>
  <si>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</si>
  <si>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</si>
  <si>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</si>
  <si>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</si>
  <si>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</si>
  <si>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</si>
  <si>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</si>
  <si>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</si>
  <si>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</si>
  <si>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</si>
  <si>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</si>
  <si>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</si>
  <si>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</si>
  <si>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</si>
  <si>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</si>
  <si>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</si>
  <si>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</si>
  <si>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</si>
  <si>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</si>
  <si>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</si>
  <si>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</si>
  <si>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</si>
  <si>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</si>
  <si>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</si>
  <si>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</si>
  <si>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</si>
  <si>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</si>
  <si>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</si>
  <si>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</si>
  <si>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</si>
  <si>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</si>
  <si>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</si>
  <si>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</si>
  <si>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</si>
  <si>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</si>
  <si>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</si>
  <si>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</si>
  <si>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</si>
  <si>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</si>
  <si>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</si>
  <si>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</si>
  <si>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</si>
  <si>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</si>
  <si>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</si>
  <si>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</si>
  <si>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</si>
  <si>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</si>
  <si>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НАЛОГОВЫЕ И НЕНАЛОГОВЫЕ ДОХОДЫ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</si>
  <si>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</si>
  <si>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</si>
  <si>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</si>
  <si>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</si>
  <si>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</si>
  <si>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</si>
  <si>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</si>
  <si>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</si>
  <si>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</si>
  <si>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</si>
  <si>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</si>
  <si>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</si>
  <si>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</si>
  <si>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НАЛОГИ НА СОВОКУПНЫЙ ДОХОД                             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</si>
  <si>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</si>
  <si>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</si>
  <si>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</si>
  <si>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</si>
  <si>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НАЛОГИ НА ИМУЩЕСТВО                                    </t>
  </si>
  <si>
    <t>Налог на имущество физических лиц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</si>
  <si>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</si>
  <si>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</si>
  <si>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</si>
  <si>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</si>
  <si>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</si>
  <si>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</si>
  <si>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</si>
  <si>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</si>
  <si>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</si>
  <si>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</si>
  <si>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</si>
  <si>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</si>
  <si>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</si>
  <si>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</si>
  <si>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</si>
  <si>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</si>
  <si>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</si>
  <si>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</si>
  <si>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</si>
  <si>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</si>
  <si>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</si>
  <si>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</si>
  <si>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</si>
  <si>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</si>
  <si>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</si>
  <si>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</si>
  <si>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 веществ в водные объекты</t>
  </si>
  <si>
    <t xml:space="preserve">Плата за размещение отходов производства и потребления </t>
  </si>
  <si>
    <t xml:space="preserve">Плата за размещение отходов производства </t>
  </si>
  <si>
    <t>Плата за размещение твердых коммунальных отходов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</si>
  <si>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</si>
  <si>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</si>
  <si>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</si>
  <si>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</si>
  <si>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</si>
  <si>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</si>
  <si>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</si>
  <si>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</si>
  <si>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</si>
  <si>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</si>
  <si>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</si>
  <si>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</si>
  <si>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</si>
  <si>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</si>
  <si>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</t>
  </si>
  <si>
    <t>Прочие неналоговые доходы</t>
  </si>
  <si>
    <t xml:space="preserve">Прочие неналоговые доходы бюджетов городских округов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</si>
  <si>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</si>
  <si>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</si>
  <si>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Дотации на выравнивание бюджетной обеспеченности 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</si>
  <si>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</si>
  <si>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</si>
  <si>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</si>
  <si>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</si>
  <si>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</si>
  <si>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</si>
  <si>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</si>
  <si>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</si>
  <si>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</si>
  <si>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</si>
  <si>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</si>
  <si>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</si>
  <si>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</si>
  <si>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Субсидии бюджетам на реализацию мероприятий по обеспечению жильем молодых семей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</si>
  <si>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</si>
  <si>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Субсидия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</si>
  <si>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</si>
  <si>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</si>
  <si>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Прочие субсидии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</si>
  <si>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</si>
  <si>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</si>
  <si>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</si>
  <si>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</si>
  <si>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</si>
  <si>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</si>
  <si>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</si>
  <si>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</si>
  <si>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</si>
  <si>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</si>
  <si>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</si>
  <si>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</si>
  <si>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</si>
  <si>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</si>
  <si>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</si>
  <si>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</si>
  <si>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</si>
  <si>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</si>
  <si>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</si>
  <si>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</si>
  <si>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</si>
  <si>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</si>
  <si>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</si>
  <si>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</si>
  <si>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</si>
  <si>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Прочие безвозмездные поступления в бюджеты городских округов</t>
  </si>
  <si>
    <t>ПРОЧИЕ БЕЗВОЗМЕЗДНЫЕ ПОСТУПЛЕНИЯ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</si>
  <si>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</si>
  <si>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</si>
  <si>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</si>
  <si>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</si>
  <si>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</si>
  <si>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</si>
  <si>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</si>
  <si>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</si>
  <si>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</si>
  <si>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</si>
  <si>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</si>
  <si>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</si>
  <si>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</si>
  <si>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</si>
  <si>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</si>
  <si>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</si>
  <si>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</si>
  <si>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</si>
  <si>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</si>
  <si>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</si>
  <si>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</si>
  <si>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</si>
  <si>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</si>
  <si>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</si>
  <si>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>Платежи в целях возмещения причиненного ущерба (убытков)</t>
  </si>
  <si>
    <t>Наименование доходов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</si>
  <si>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</si>
  <si>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</si>
  <si>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</si>
  <si>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 xml:space="preserve">Иные межбюджетные трансферты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</si>
  <si>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</si>
  <si>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</si>
  <si>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</si>
  <si>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</si>
  <si>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</si>
  <si>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</si>
  <si>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</si>
  <si>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</si>
  <si>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Межбюджетные трансферты, передаваемые бюджетам городских округов на создание виртуальных концертных залов</t>
  </si>
  <si>
    <t>Межбюджетные трансферты, передаваемые бюджетам на создание виртуальных концертных залов</t>
  </si>
  <si>
    <t>Субсидии бюджетам на оснащение объектов спортивной инфраструктуры спортивно-технологическим оборудованием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</si>
  <si>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</si>
  <si>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</si>
  <si>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</si>
  <si>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</si>
  <si>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</si>
  <si>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</si>
  <si>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</si>
  <si>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Инициативные платежи</t>
  </si>
  <si>
    <t>Инициативные платежи, зачисляемые в бюджеты городских округов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</si>
  <si>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</si>
  <si>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</si>
  <si>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</si>
  <si>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</si>
  <si>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</si>
  <si>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</si>
  <si>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</si>
  <si>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</si>
  <si>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</si>
  <si>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</si>
  <si>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</si>
  <si>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</si>
  <si>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</si>
  <si>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</si>
  <si>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</si>
  <si>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</si>
  <si>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</si>
  <si>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Код бюджетной классификации               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</si>
  <si>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</si>
  <si>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</si>
  <si>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</si>
  <si>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</si>
  <si>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</si>
  <si>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</si>
  <si>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</si>
  <si>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</si>
  <si>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</si>
  <si>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</si>
  <si>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Прочие дотации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</si>
  <si>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</si>
  <si>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</si>
  <si>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</si>
  <si>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</si>
  <si>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</si>
  <si>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</si>
  <si>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 xml:space="preserve">Субсидия бюджетам на на проведение комплексных кадастровых работ
</t>
  </si>
  <si>
    <t xml:space="preserve">Субсидия бюджетам городских округов на на проведение комплексных кадастровых работ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</si>
  <si>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</si>
  <si>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</si>
  <si>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</si>
  <si>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</si>
  <si>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</si>
  <si>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</si>
  <si>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2023 год                        от 29.03.2023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</si>
  <si>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</si>
  <si>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</si>
  <si>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</si>
  <si>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городских округов (реализация проектов инициативного бюджетирования)</t>
  </si>
  <si>
    <t>2023 год от 31.05.2023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</si>
  <si>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</si>
  <si>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</si>
  <si>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</si>
  <si>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</si>
  <si>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субсидии бюджетам городских округов на 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</si>
  <si>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Прочие субсидии бюджетам городских округов на софинансирование капитальных вложений в объекты государственной (муниципальной собственности)</t>
  </si>
  <si>
    <t>Прочие межбюджетные трансферты, передаваемые бюджетам городских округов (поощрение победителей областного конкурса "Лучшее муниципальное образование Брянской области в сфере профилактики правонарушений"</t>
  </si>
  <si>
    <t>2023 год от 30.08.2023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</si>
  <si>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</si>
  <si>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</si>
  <si>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2023 год от 20.09.2023</t>
  </si>
  <si>
    <t>2023 год от 08.11.2023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</si>
  <si>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</si>
  <si>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</si>
  <si>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</si>
  <si>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2023 год на 20.12.2023</t>
  </si>
  <si>
    <t>2023 год от 27.12.2023</t>
  </si>
  <si>
    <t>Утверждено на 2023 год</t>
  </si>
  <si>
    <t>Уточненные назначения на 2023 год</t>
  </si>
  <si>
    <t>Процент кассового исполнения к уточненным назначениям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</si>
  <si>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</si>
  <si>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</si>
  <si>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</si>
  <si>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</si>
  <si>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</si>
  <si>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</si>
  <si>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</si>
  <si>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000 1 01 02080 01 0000 100</t>
  </si>
  <si>
    <t>000 1 01 02130 01 0000 100</t>
  </si>
  <si>
    <t>000 1 01 02140 01 0000 110</t>
  </si>
  <si>
    <t>000 1 03 00000 00 0000 000</t>
  </si>
  <si>
    <t>000 1 03 02000 00 0000 110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</si>
  <si>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</si>
  <si>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</si>
  <si>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</si>
  <si>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</si>
  <si>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</si>
  <si>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</si>
  <si>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</si>
  <si>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</si>
  <si>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</si>
  <si>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000 1 05 02000 02 0000 110</t>
  </si>
  <si>
    <t>000 1 05 02010 02 0000 110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</si>
  <si>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</si>
  <si>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</si>
  <si>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</si>
  <si>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</si>
  <si>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</si>
  <si>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</si>
  <si>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</si>
  <si>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</si>
  <si>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</si>
  <si>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</si>
  <si>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</si>
  <si>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</si>
  <si>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</si>
  <si>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000 1 08 03000 01 0000 110</t>
  </si>
  <si>
    <t>000 1 08 03010 01 0000 110</t>
  </si>
  <si>
    <t>000 1 11 00000 00 0000 000</t>
  </si>
  <si>
    <t>000 1 11 01000 00 0000 120</t>
  </si>
  <si>
    <t>000 1 11 01040 04 0000 120</t>
  </si>
  <si>
    <t>000 1 11 05000 00 0000 120</t>
  </si>
  <si>
    <t>000 1 11 05010 00 0000 120</t>
  </si>
  <si>
    <t>000 1 11 05012 04 0000 120</t>
  </si>
  <si>
    <t>000 1 11 05030 00 0000 120</t>
  </si>
  <si>
    <t>000 1 11 05034 04 0000 120</t>
  </si>
  <si>
    <t>000 1 11 07000 00 0000 120</t>
  </si>
  <si>
    <t>000 1 11 07010 00 0000 120</t>
  </si>
  <si>
    <t>0001 11 07014 04 0000 120</t>
  </si>
  <si>
    <t>000 1 11 09000 00 0000 120</t>
  </si>
  <si>
    <t>000 1 11 09040 00 0000 120</t>
  </si>
  <si>
    <t>000 1 11 09044 04 0000 120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</si>
  <si>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</si>
  <si>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</si>
  <si>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</si>
  <si>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</si>
  <si>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</si>
  <si>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</si>
  <si>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</si>
  <si>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</si>
  <si>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>000 1 13 02000 00 0000 130</t>
  </si>
  <si>
    <t>000 1 13 02060 00 0000 130</t>
  </si>
  <si>
    <t>000 1 13 02064 04 0000 130</t>
  </si>
  <si>
    <t>000 1 13 02990 00 0000 100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</si>
  <si>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</si>
  <si>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</si>
  <si>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</si>
  <si>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</si>
  <si>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</si>
  <si>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</si>
  <si>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</si>
  <si>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</si>
  <si>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000 1 15 00000 00 0000 000</t>
  </si>
  <si>
    <t>000 1 15 02000 00 0000 140</t>
  </si>
  <si>
    <t>000 1 15 02040 04 0000 140</t>
  </si>
  <si>
    <t>000 1 16 00000 00 0000 000</t>
  </si>
  <si>
    <t>000 1 16 01000 01 0000 140</t>
  </si>
  <si>
    <t>000 1 16 01050 01 0000 140</t>
  </si>
  <si>
    <t>000 1 16 01053 01 0000 140</t>
  </si>
  <si>
    <t>000 1 16 01060 01 0000 140</t>
  </si>
  <si>
    <t>000 1 16 01063 01 0000 140</t>
  </si>
  <si>
    <t>000 1 16 01070 01 0000 140</t>
  </si>
  <si>
    <t>000 1 16 01073 01 0000 140</t>
  </si>
  <si>
    <t>000 1 16 01080 01 0000 140</t>
  </si>
  <si>
    <t>000 1 16 01083 01 0000 140</t>
  </si>
  <si>
    <t>000 116 01090 01 0000 140</t>
  </si>
  <si>
    <t>000 116 01093 01 0000 140</t>
  </si>
  <si>
    <t>000 1 16 01140 01 0000 140</t>
  </si>
  <si>
    <t>000 1 16 01141 01 0000 140</t>
  </si>
  <si>
    <t>000 1 16 01143 01 0000 140</t>
  </si>
  <si>
    <t>000 1 16 01150 01 0000 140</t>
  </si>
  <si>
    <t>000 1 16 01151 01 0000 140</t>
  </si>
  <si>
    <t>000 1 16 01153 01 0000 140</t>
  </si>
  <si>
    <t>000 1 16 01157 01 0000 140</t>
  </si>
  <si>
    <t>000 1 16 01170 01 0000 140</t>
  </si>
  <si>
    <t>000 1 16 01173 01 0000 140</t>
  </si>
  <si>
    <t>000 1 16 01190 01 0000 140</t>
  </si>
  <si>
    <t>000 1 16 01193 01 0000 140</t>
  </si>
  <si>
    <t>000 1 16 01200 01 0000 140</t>
  </si>
  <si>
    <t>000 1 16 01203 01 0000 140</t>
  </si>
  <si>
    <t>000 1 16 01330 00 0000 140</t>
  </si>
  <si>
    <t>000 1 16 01333 01 0000 140</t>
  </si>
  <si>
    <t>000 16 02000 02 0000 140</t>
  </si>
  <si>
    <t>000 1 16 02010 02 0000 140</t>
  </si>
  <si>
    <t>000 1 16 07000 00 0000 140</t>
  </si>
  <si>
    <t>000 1 16 07010 00 0000 140</t>
  </si>
  <si>
    <t>000 116 07010 04 0000 140</t>
  </si>
  <si>
    <t>000 1 16 10000 00 0000 140</t>
  </si>
  <si>
    <t>000 1 16 10060 00 0000 140</t>
  </si>
  <si>
    <t>000 1 16 10062 04 0000 140</t>
  </si>
  <si>
    <t>000 1 16 10120 00 0000 140</t>
  </si>
  <si>
    <t>000 1 16 10123 01 0000 140</t>
  </si>
  <si>
    <t>000 1 16 10129 01 0000 140</t>
  </si>
  <si>
    <t>000 1 16 11000 01 0000 140</t>
  </si>
  <si>
    <t>000 1 16 11050 01 0000 140</t>
  </si>
  <si>
    <t>000 1 17 00000 00 0000 000</t>
  </si>
  <si>
    <t>000 1 17 05000 00 0000 180</t>
  </si>
  <si>
    <t>000 1 17 05040 04 0000 180</t>
  </si>
  <si>
    <t>000 1 17 15000 00 0000 150</t>
  </si>
  <si>
    <t>000 1 17 15020 04 0000 150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</si>
  <si>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</si>
  <si>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</si>
  <si>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</si>
  <si>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</si>
  <si>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</si>
  <si>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</si>
  <si>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</si>
  <si>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000 2 02 19999 00 0000 150</t>
  </si>
  <si>
    <t>000 2 02 19999 04 0000 150</t>
  </si>
  <si>
    <t>000 2 02 20000 00 0000 150</t>
  </si>
  <si>
    <t>000 2 02 20077 00 0000 150</t>
  </si>
  <si>
    <t>000 2 02 20077 04 0000 150</t>
  </si>
  <si>
    <t>0002 02 20077 04 0000 150</t>
  </si>
  <si>
    <t>000 2 02 20216 00 0000 150</t>
  </si>
  <si>
    <t>000 2 02 20216 04 0000 150</t>
  </si>
  <si>
    <t>000 2 02 20299 00 0000 150</t>
  </si>
  <si>
    <t>000 2 02 20299 04 0000 150</t>
  </si>
  <si>
    <t>000 2 02 20302 00 0000 150</t>
  </si>
  <si>
    <t>000 2 02 20302 04 0000 150</t>
  </si>
  <si>
    <t>000 2 02 25097 00 0000 150</t>
  </si>
  <si>
    <t>000 2 02 25097 04 0000 150</t>
  </si>
  <si>
    <t>000 2 02 25228 04 0000 150</t>
  </si>
  <si>
    <t>0002 02 25228 04 0000 150</t>
  </si>
  <si>
    <t>000 2 02 25243 00 0000 150</t>
  </si>
  <si>
    <t>000 2 02 25243 04 0000 150</t>
  </si>
  <si>
    <t>000 2 02 25299 00 0000 150</t>
  </si>
  <si>
    <t>000 2 02 25299 04 0000 150</t>
  </si>
  <si>
    <t>000 2 02 25304 00 0000 150</t>
  </si>
  <si>
    <t>000 2 02 25304 04 0000 150</t>
  </si>
  <si>
    <t>000 2 02 25394 00 0000 150</t>
  </si>
  <si>
    <t>000 2 02 25394 04 0000 150</t>
  </si>
  <si>
    <t>000 2 02 25497 00 0000 150</t>
  </si>
  <si>
    <t>000 2 02 25497 04 0000 150</t>
  </si>
  <si>
    <t>000 2 02 25511 00 0000 150</t>
  </si>
  <si>
    <t>000 2 02 25511 04 0000 150</t>
  </si>
  <si>
    <t>000 2 02 25519 00 0000 150</t>
  </si>
  <si>
    <t>000 2 02 25519 04 0000 150</t>
  </si>
  <si>
    <t>000 2 02 25527 00 0000 150</t>
  </si>
  <si>
    <t>000 2 02 25527 04 0000 150</t>
  </si>
  <si>
    <t>000 2 02 25555 00 0000 150</t>
  </si>
  <si>
    <t>000 2 02 25555 04 0000 150</t>
  </si>
  <si>
    <t>000 2 02 25750 00 000 150</t>
  </si>
  <si>
    <t>000 2 02 25750 04 000 150</t>
  </si>
  <si>
    <t>000 2 02 29999 00 0000 150</t>
  </si>
  <si>
    <t>000 2 02 29999 04 0000 150</t>
  </si>
  <si>
    <t>0002 02 29999 04 0000 150</t>
  </si>
  <si>
    <t>000 2 02 30000 00 0000 150</t>
  </si>
  <si>
    <t xml:space="preserve">000 2 02 30024 00 0000 150 </t>
  </si>
  <si>
    <t>000 2 02 30024 04 0000 150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</si>
  <si>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</si>
  <si>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</si>
  <si>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</si>
  <si>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</si>
  <si>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</si>
  <si>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</si>
  <si>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000 2 02 35260 00 0000 150</t>
  </si>
  <si>
    <t>000 2 02 35260 04 0000 150</t>
  </si>
  <si>
    <t>000 2 02 35469 00 0000 150</t>
  </si>
  <si>
    <t>000 2 02 35469 04 0000 150</t>
  </si>
  <si>
    <t>000 2 02 40000 00 0000 000</t>
  </si>
  <si>
    <t>000 2 02 45179 00 0000 150</t>
  </si>
  <si>
    <t>000 2 02 45179 04 0000 150</t>
  </si>
  <si>
    <t>000 2 02 45303 00 0000 150</t>
  </si>
  <si>
    <t>000 2 02 45303 04 0000 150</t>
  </si>
  <si>
    <t>000 2 02 45390 00 0000 150</t>
  </si>
  <si>
    <t>000 2 02 45390 04 0000 150</t>
  </si>
  <si>
    <t>000 2 02 45453 00 0000 150</t>
  </si>
  <si>
    <t>000 2 02 45453 04 0000 150</t>
  </si>
  <si>
    <t>000 2 02 49999 00 0000 150</t>
  </si>
  <si>
    <t>000 2 02 49999 04 0000 150</t>
  </si>
  <si>
    <t>000207 00000 00 0000 000</t>
  </si>
  <si>
    <t>000207 04000 04 0000 150</t>
  </si>
  <si>
    <t>000207 04050 04 0000 150</t>
  </si>
  <si>
    <t>000 2 19 00000 00 0000 000</t>
  </si>
  <si>
    <t>000 2 19 00000 04 0000 150</t>
  </si>
  <si>
    <t>000 2 19 60010 04 0000 150</t>
  </si>
  <si>
    <t>000 105 02020 02 0000 110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</si>
  <si>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</si>
  <si>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000 108 07000 01 0000 110</t>
  </si>
  <si>
    <t xml:space="preserve"> 000 108 07150 01 0000 110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</si>
  <si>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</si>
  <si>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Государственная пошлина за выдачу разрешения на установку рекламной конструкции</t>
  </si>
  <si>
    <t xml:space="preserve"> ЗАДОЛЖЕННОСТЬ И ПЕРЕРАСЧЕТЫ ПО ОТМЕНЕННЫМ НАЛОГАМ, СБОРАМ И ИНЫМ ОБЯЗАТЕЛЬНЫМ ПЛАТЕЖАМ</t>
  </si>
  <si>
    <t>Прочие налоги и сборы (по отмененным налогам и сборам субъектов Российской Федерации)</t>
  </si>
  <si>
    <t>Налог с продаж</t>
  </si>
  <si>
    <t>Прочие налоги и сборы (по отмененным местным налогам и сборам)</t>
  </si>
  <si>
    <t>Налог на рекламу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</si>
  <si>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</si>
  <si>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</si>
  <si>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</si>
  <si>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Прочие местные налоги и сборы</t>
  </si>
  <si>
    <t>Прочие местные налоги и сборы, мобилизуемые на территориях городских округов</t>
  </si>
  <si>
    <t xml:space="preserve"> 000 109 00000 00 0000 000</t>
  </si>
  <si>
    <t xml:space="preserve"> 000 109 06000 02 0000 110</t>
  </si>
  <si>
    <t xml:space="preserve"> 000 109 06010 02 0000 110</t>
  </si>
  <si>
    <t xml:space="preserve"> 000 109 07000 00 0000 110</t>
  </si>
  <si>
    <t xml:space="preserve"> 000 109 07010 00 0000 110</t>
  </si>
  <si>
    <t xml:space="preserve"> 000 109 07012 04 0000 110</t>
  </si>
  <si>
    <t xml:space="preserve"> 000 109 07030 00 0000 110</t>
  </si>
  <si>
    <t xml:space="preserve"> 000 109 07032 04 0000 110</t>
  </si>
  <si>
    <t xml:space="preserve"> 000 109 07050 00 0000 110</t>
  </si>
  <si>
    <t xml:space="preserve"> 000 109 07052 04 0000 110</t>
  </si>
  <si>
    <t>Невыясненные поступления</t>
  </si>
  <si>
    <t>Невыясненные поступления, зачисляемые в бюджеты городских округов</t>
  </si>
  <si>
    <t xml:space="preserve"> 000 1170100000 0000 180</t>
  </si>
  <si>
    <t xml:space="preserve"> 000 1170104004 0000 180</t>
  </si>
  <si>
    <t>????</t>
  </si>
  <si>
    <t xml:space="preserve">Приложение 1                                     
</t>
  </si>
  <si>
    <t>к решению  Клинцовского городского Совета народных депутатов от  _________2024   №_______"Об исполнении бюджета городского округа город Клинцы Брянской области за 2023 год"</t>
  </si>
  <si>
    <t>Кассовое исполнение
 за 2023 год</t>
  </si>
  <si>
    <t>2</t>
  </si>
  <si>
    <t>Глава города Клинцы</t>
  </si>
  <si>
    <t>О.П. Шкуратов</t>
  </si>
  <si>
    <t xml:space="preserve">Доходы бюджета городского округа город Клинцы Брянской области 
 по кодам классификации доходов за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</si>
</sst>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35" fillId="0" borderId="10">
      <alignment horizontal="left" wrapText="1" indent="2"/>
    </xf>
    <xf numFmtId="49" fontId="35" fillId="0" borderId="2">
      <alignment horizontal="center"/>
    </xf>
  </cellStyleXfs>
  <cellXfs count="216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4" fillId="2" borderId="1" xfId="0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horizontal="justify" vertical="top" wrapText="1"/>
    </xf>
    <xf numFmtId="4" fontId="31" fillId="0" borderId="0" xfId="0" applyNumberFormat="1" applyFont="1" applyFill="1" applyAlignment="1">
      <alignment vertical="center" wrapText="1"/>
    </xf>
    <xf numFmtId="4" fontId="28" fillId="0" borderId="0" xfId="0" applyNumberFormat="1" applyFont="1" applyFill="1" applyAlignment="1">
      <alignment vertical="top" wrapText="1"/>
    </xf>
    <xf numFmtId="4" fontId="26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/>
    </xf>
    <xf numFmtId="49" fontId="27" fillId="2" borderId="2" xfId="11" applyNumberFormat="1" applyFont="1" applyFill="1" applyAlignment="1" applyProtection="1">
      <alignment horizontal="left" vertical="center"/>
    </xf>
    <xf numFmtId="0" fontId="27" fillId="2" borderId="10" xfId="10" applyNumberFormat="1" applyFont="1" applyFill="1" applyAlignment="1" applyProtection="1">
      <alignment wrapText="1"/>
    </xf>
    <xf numFmtId="0" fontId="29" fillId="2" borderId="0" xfId="0" applyFont="1" applyFill="1" applyAlignment="1">
      <alignment vertical="center" wrapText="1"/>
    </xf>
    <xf numFmtId="0" fontId="21" fillId="2" borderId="1" xfId="0" applyNumberFormat="1" applyFont="1" applyFill="1" applyBorder="1" applyAlignment="1">
      <alignment horizontal="justify" vertical="top" wrapText="1"/>
    </xf>
    <xf numFmtId="0" fontId="21" fillId="2" borderId="0" xfId="0" applyFont="1" applyFill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/>
    </xf>
    <xf numFmtId="4" fontId="24" fillId="2" borderId="1" xfId="0" applyNumberFormat="1" applyFont="1" applyFill="1" applyBorder="1" applyAlignment="1">
      <alignment horizontal="center" vertical="center"/>
    </xf>
    <xf numFmtId="4" fontId="24" fillId="2" borderId="6" xfId="0" applyNumberFormat="1" applyFont="1" applyFill="1" applyBorder="1" applyAlignment="1">
      <alignment horizontal="center" vertical="center" wrapText="1"/>
    </xf>
    <xf numFmtId="4" fontId="21" fillId="2" borderId="6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/>
    </xf>
    <xf numFmtId="4" fontId="24" fillId="2" borderId="6" xfId="0" applyNumberFormat="1" applyFont="1" applyFill="1" applyBorder="1" applyAlignment="1">
      <alignment horizontal="center" vertical="center"/>
    </xf>
    <xf numFmtId="4" fontId="27" fillId="2" borderId="8" xfId="3" applyNumberFormat="1" applyFont="1" applyFill="1" applyBorder="1" applyAlignment="1">
      <alignment horizontal="center" vertical="center" wrapText="1"/>
    </xf>
    <xf numFmtId="4" fontId="27" fillId="2" borderId="1" xfId="3" applyNumberFormat="1" applyFont="1" applyFill="1" applyBorder="1" applyAlignment="1">
      <alignment horizontal="center" vertical="center" wrapText="1"/>
    </xf>
    <xf numFmtId="4" fontId="34" fillId="2" borderId="6" xfId="3" applyNumberFormat="1" applyFont="1" applyFill="1" applyBorder="1" applyAlignment="1">
      <alignment horizontal="center" vertical="center" wrapText="1"/>
    </xf>
    <xf numFmtId="4" fontId="27" fillId="2" borderId="6" xfId="3" applyNumberFormat="1" applyFont="1" applyFill="1" applyBorder="1" applyAlignment="1">
      <alignment horizontal="center" vertical="center" wrapText="1"/>
    </xf>
    <xf numFmtId="4" fontId="21" fillId="2" borderId="6" xfId="0" applyNumberFormat="1" applyFont="1" applyFill="1" applyBorder="1" applyAlignment="1">
      <alignment horizontal="center" vertical="center"/>
    </xf>
    <xf numFmtId="4" fontId="26" fillId="2" borderId="8" xfId="3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right"/>
    </xf>
    <xf numFmtId="4" fontId="9" fillId="2" borderId="0" xfId="0" applyNumberFormat="1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29" fillId="2" borderId="0" xfId="0" applyNumberFormat="1" applyFont="1" applyFill="1" applyAlignment="1">
      <alignment vertical="center" wrapText="1"/>
    </xf>
    <xf numFmtId="0" fontId="21" fillId="2" borderId="0" xfId="0" applyFont="1" applyFill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0" fontId="24" fillId="2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24" fillId="2" borderId="1" xfId="0" applyNumberFormat="1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justify" vertical="center" wrapText="1"/>
    </xf>
    <xf numFmtId="0" fontId="26" fillId="2" borderId="1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justify" vertical="top" wrapText="1"/>
    </xf>
    <xf numFmtId="49" fontId="34" fillId="2" borderId="2" xfId="11" applyNumberFormat="1" applyFont="1" applyFill="1" applyAlignment="1" applyProtection="1">
      <alignment horizontal="left" vertical="center"/>
    </xf>
    <xf numFmtId="0" fontId="34" fillId="2" borderId="10" xfId="10" applyNumberFormat="1" applyFont="1" applyFill="1" applyAlignment="1" applyProtection="1">
      <alignment wrapText="1"/>
    </xf>
    <xf numFmtId="2" fontId="24" fillId="2" borderId="1" xfId="0" applyNumberFormat="1" applyFont="1" applyFill="1" applyBorder="1" applyAlignment="1">
      <alignment horizontal="left" vertical="center" wrapText="1"/>
    </xf>
    <xf numFmtId="0" fontId="24" fillId="2" borderId="6" xfId="0" applyNumberFormat="1" applyFont="1" applyFill="1" applyBorder="1" applyAlignment="1">
      <alignment vertical="top" wrapText="1"/>
    </xf>
    <xf numFmtId="0" fontId="21" fillId="2" borderId="1" xfId="0" applyNumberFormat="1" applyFont="1" applyFill="1" applyBorder="1" applyAlignment="1">
      <alignment vertical="top" wrapText="1"/>
    </xf>
    <xf numFmtId="0" fontId="27" fillId="2" borderId="7" xfId="3" applyFont="1" applyFill="1" applyBorder="1" applyAlignment="1">
      <alignment vertical="top" wrapText="1"/>
    </xf>
    <xf numFmtId="0" fontId="26" fillId="2" borderId="7" xfId="3" applyFont="1" applyFill="1" applyBorder="1" applyAlignment="1">
      <alignment vertical="top" wrapText="1"/>
    </xf>
    <xf numFmtId="0" fontId="21" fillId="2" borderId="0" xfId="0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justify" vertical="center" wrapText="1"/>
    </xf>
    <xf numFmtId="0" fontId="21" fillId="2" borderId="7" xfId="0" applyFont="1" applyFill="1" applyBorder="1" applyAlignment="1">
      <alignment vertical="top" wrapText="1"/>
    </xf>
    <xf numFmtId="0" fontId="25" fillId="2" borderId="9" xfId="0" applyFont="1" applyFill="1" applyBorder="1" applyAlignment="1">
      <alignment vertical="top" wrapText="1"/>
    </xf>
    <xf numFmtId="0" fontId="26" fillId="2" borderId="9" xfId="0" applyFont="1" applyFill="1" applyBorder="1" applyAlignment="1">
      <alignment vertical="top" wrapText="1"/>
    </xf>
    <xf numFmtId="0" fontId="24" fillId="2" borderId="7" xfId="0" applyFont="1" applyFill="1" applyBorder="1" applyAlignment="1">
      <alignment horizontal="justify" vertical="top" wrapText="1"/>
    </xf>
    <xf numFmtId="0" fontId="24" fillId="2" borderId="7" xfId="0" applyFont="1" applyFill="1" applyBorder="1" applyAlignment="1">
      <alignment horizontal="justify" vertical="center" wrapText="1"/>
    </xf>
    <xf numFmtId="0" fontId="24" fillId="2" borderId="7" xfId="0" applyFont="1" applyFill="1" applyBorder="1" applyAlignment="1">
      <alignment vertical="top" wrapText="1"/>
    </xf>
    <xf numFmtId="0" fontId="27" fillId="2" borderId="1" xfId="3" applyFont="1" applyFill="1" applyBorder="1" applyAlignment="1">
      <alignment vertical="top" wrapText="1"/>
    </xf>
    <xf numFmtId="0" fontId="21" fillId="2" borderId="6" xfId="0" applyNumberFormat="1" applyFont="1" applyFill="1" applyBorder="1" applyAlignment="1">
      <alignment vertical="top" wrapText="1"/>
    </xf>
    <xf numFmtId="0" fontId="21" fillId="2" borderId="1" xfId="0" applyFont="1" applyFill="1" applyBorder="1" applyAlignment="1">
      <alignment horizontal="justify" vertical="center" wrapText="1"/>
    </xf>
    <xf numFmtId="2" fontId="24" fillId="2" borderId="6" xfId="0" applyNumberFormat="1" applyFont="1" applyFill="1" applyBorder="1" applyAlignment="1">
      <alignment horizontal="left" vertical="center" wrapText="1"/>
    </xf>
    <xf numFmtId="2" fontId="26" fillId="2" borderId="6" xfId="0" applyNumberFormat="1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vertical="top" wrapText="1"/>
    </xf>
    <xf numFmtId="0" fontId="26" fillId="2" borderId="8" xfId="3" applyFont="1" applyFill="1" applyBorder="1" applyAlignment="1">
      <alignment vertical="top" wrapText="1"/>
    </xf>
    <xf numFmtId="0" fontId="26" fillId="2" borderId="8" xfId="3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justify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vertical="top" wrapText="1"/>
    </xf>
    <xf numFmtId="0" fontId="26" fillId="2" borderId="1" xfId="0" applyFont="1" applyFill="1" applyBorder="1" applyAlignment="1">
      <alignment vertical="top" wrapText="1"/>
    </xf>
    <xf numFmtId="0" fontId="25" fillId="2" borderId="0" xfId="0" applyFont="1" applyFill="1" applyBorder="1" applyAlignment="1">
      <alignment horizontal="left" vertical="top" wrapText="1"/>
    </xf>
    <xf numFmtId="0" fontId="25" fillId="2" borderId="0" xfId="0" applyFont="1" applyFill="1" applyBorder="1" applyAlignment="1">
      <alignment horizontal="justify" vertical="top" wrapText="1"/>
    </xf>
    <xf numFmtId="0" fontId="32" fillId="2" borderId="0" xfId="0" applyFont="1" applyFill="1" applyBorder="1" applyAlignment="1"/>
    <xf numFmtId="0" fontId="32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justify" vertical="center" wrapText="1"/>
    </xf>
    <xf numFmtId="4" fontId="33" fillId="0" borderId="0" xfId="0" applyNumberFormat="1" applyFont="1" applyFill="1" applyAlignment="1">
      <alignment vertical="center" wrapText="1"/>
    </xf>
    <xf numFmtId="4" fontId="25" fillId="10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4" fontId="36" fillId="2" borderId="0" xfId="0" applyNumberFormat="1" applyFont="1" applyFill="1" applyAlignment="1">
      <alignment horizontal="right" vertical="top" wrapText="1"/>
    </xf>
    <xf numFmtId="4" fontId="26" fillId="2" borderId="6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4" fontId="26" fillId="2" borderId="6" xfId="3" applyNumberFormat="1" applyFont="1" applyFill="1" applyBorder="1" applyAlignment="1">
      <alignment horizontal="center" vertical="center" wrapText="1"/>
    </xf>
    <xf numFmtId="4" fontId="26" fillId="2" borderId="6" xfId="0" applyNumberFormat="1" applyFont="1" applyFill="1" applyBorder="1" applyAlignment="1">
      <alignment horizontal="center" vertical="center"/>
    </xf>
    <xf numFmtId="4" fontId="26" fillId="2" borderId="1" xfId="3" applyNumberFormat="1" applyFont="1" applyFill="1" applyBorder="1" applyAlignment="1">
      <alignment horizontal="center" vertical="center" wrapText="1"/>
    </xf>
    <xf numFmtId="4" fontId="25" fillId="2" borderId="6" xfId="3" applyNumberFormat="1" applyFont="1" applyFill="1" applyBorder="1" applyAlignment="1">
      <alignment horizontal="center" vertical="center" wrapText="1"/>
    </xf>
    <xf numFmtId="4" fontId="26" fillId="2" borderId="0" xfId="0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right"/>
    </xf>
    <xf numFmtId="4" fontId="7" fillId="2" borderId="0" xfId="0" applyNumberFormat="1" applyFont="1" applyFill="1" applyAlignment="1">
      <alignment horizontal="center" vertical="center" wrapText="1"/>
    </xf>
    <xf numFmtId="4" fontId="7" fillId="2" borderId="0" xfId="0" applyNumberFormat="1" applyFont="1" applyFill="1" applyAlignment="1">
      <alignment vertical="center" wrapText="1"/>
    </xf>
    <xf numFmtId="4" fontId="25" fillId="10" borderId="0" xfId="0" applyNumberFormat="1" applyFont="1" applyFill="1" applyBorder="1" applyAlignment="1">
      <alignment horizontal="center" vertical="center"/>
    </xf>
    <xf numFmtId="4" fontId="25" fillId="2" borderId="0" xfId="0" applyNumberFormat="1" applyFont="1" applyFill="1" applyBorder="1" applyAlignment="1">
      <alignment horizontal="center" vertical="center" wrapText="1"/>
    </xf>
    <xf numFmtId="4" fontId="25" fillId="2" borderId="0" xfId="0" applyNumberFormat="1" applyFont="1" applyFill="1" applyBorder="1" applyAlignment="1">
      <alignment horizontal="center" vertical="center"/>
    </xf>
    <xf numFmtId="49" fontId="24" fillId="2" borderId="1" xfId="0" applyNumberFormat="1" applyFont="1" applyFill="1" applyBorder="1" applyAlignment="1">
      <alignment horizontal="left" vertical="justify"/>
    </xf>
    <xf numFmtId="49" fontId="21" fillId="2" borderId="1" xfId="0" applyNumberFormat="1" applyFont="1" applyFill="1" applyBorder="1" applyAlignment="1">
      <alignment horizontal="left" vertical="justify"/>
    </xf>
    <xf numFmtId="49" fontId="24" fillId="2" borderId="1" xfId="0" applyNumberFormat="1" applyFont="1" applyFill="1" applyBorder="1" applyAlignment="1">
      <alignment horizontal="left" vertical="top" wrapText="1"/>
    </xf>
    <xf numFmtId="49" fontId="21" fillId="2" borderId="1" xfId="0" applyNumberFormat="1" applyFont="1" applyFill="1" applyBorder="1" applyAlignment="1">
      <alignment horizontal="left" vertical="top" wrapText="1"/>
    </xf>
    <xf numFmtId="49" fontId="21" fillId="2" borderId="1" xfId="0" applyNumberFormat="1" applyFont="1" applyFill="1" applyBorder="1" applyAlignment="1">
      <alignment horizontal="justify" vertical="top" wrapText="1"/>
    </xf>
    <xf numFmtId="49" fontId="25" fillId="2" borderId="1" xfId="0" applyNumberFormat="1" applyFont="1" applyFill="1" applyBorder="1" applyAlignment="1">
      <alignment vertical="center" wrapText="1"/>
    </xf>
    <xf numFmtId="49" fontId="26" fillId="2" borderId="1" xfId="0" applyNumberFormat="1" applyFont="1" applyFill="1" applyBorder="1" applyAlignment="1">
      <alignment vertical="center" wrapText="1"/>
    </xf>
    <xf numFmtId="49" fontId="24" fillId="2" borderId="1" xfId="0" applyNumberFormat="1" applyFont="1" applyFill="1" applyBorder="1" applyAlignment="1">
      <alignment vertical="center" wrapText="1"/>
    </xf>
    <xf numFmtId="49" fontId="21" fillId="2" borderId="1" xfId="0" applyNumberFormat="1" applyFont="1" applyFill="1" applyBorder="1" applyAlignment="1">
      <alignment vertical="center"/>
    </xf>
    <xf numFmtId="49" fontId="21" fillId="2" borderId="1" xfId="0" applyNumberFormat="1" applyFont="1" applyFill="1" applyBorder="1" applyAlignment="1">
      <alignment vertical="center" wrapText="1"/>
    </xf>
    <xf numFmtId="49" fontId="20" fillId="2" borderId="1" xfId="0" applyNumberFormat="1" applyFont="1" applyFill="1" applyBorder="1" applyAlignment="1">
      <alignment horizontal="left" vertical="center"/>
    </xf>
    <xf numFmtId="49" fontId="25" fillId="2" borderId="1" xfId="0" applyNumberFormat="1" applyFont="1" applyFill="1" applyBorder="1" applyAlignment="1">
      <alignment horizontal="left" vertical="top" wrapText="1"/>
    </xf>
    <xf numFmtId="49" fontId="26" fillId="2" borderId="1" xfId="0" applyNumberFormat="1" applyFont="1" applyFill="1" applyBorder="1" applyAlignment="1">
      <alignment horizontal="left" vertical="top" wrapText="1"/>
    </xf>
    <xf numFmtId="49" fontId="24" fillId="2" borderId="1" xfId="0" quotePrefix="1" applyNumberFormat="1" applyFont="1" applyFill="1" applyBorder="1" applyAlignment="1">
      <alignment horizontal="left" vertical="top" wrapText="1"/>
    </xf>
    <xf numFmtId="49" fontId="21" fillId="2" borderId="1" xfId="0" quotePrefix="1" applyNumberFormat="1" applyFont="1" applyFill="1" applyBorder="1" applyAlignment="1">
      <alignment horizontal="left" vertical="top" wrapText="1"/>
    </xf>
    <xf numFmtId="49" fontId="25" fillId="2" borderId="6" xfId="0" applyNumberFormat="1" applyFont="1" applyFill="1" applyBorder="1" applyAlignment="1">
      <alignment horizontal="left" vertical="top" wrapText="1"/>
    </xf>
    <xf numFmtId="49" fontId="26" fillId="2" borderId="6" xfId="0" applyNumberFormat="1" applyFont="1" applyFill="1" applyBorder="1" applyAlignment="1">
      <alignment horizontal="left" vertical="top" wrapText="1"/>
    </xf>
    <xf numFmtId="49" fontId="24" fillId="2" borderId="1" xfId="0" applyNumberFormat="1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horizontal="left" vertical="center" wrapText="1"/>
    </xf>
    <xf numFmtId="49" fontId="24" fillId="2" borderId="1" xfId="0" applyNumberFormat="1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vertical="top" wrapText="1"/>
    </xf>
    <xf numFmtId="0" fontId="24" fillId="2" borderId="1" xfId="0" applyFont="1" applyFill="1" applyBorder="1" applyAlignment="1">
      <alignment vertical="top" wrapText="1"/>
    </xf>
    <xf numFmtId="0" fontId="38" fillId="0" borderId="10" xfId="10" applyNumberFormat="1" applyFont="1" applyAlignment="1" applyProtection="1">
      <alignment wrapText="1"/>
    </xf>
    <xf numFmtId="0" fontId="39" fillId="0" borderId="10" xfId="10" applyNumberFormat="1" applyFont="1" applyAlignment="1" applyProtection="1">
      <alignment wrapText="1"/>
    </xf>
    <xf numFmtId="0" fontId="29" fillId="10" borderId="0" xfId="0" applyFont="1" applyFill="1" applyAlignment="1">
      <alignment vertical="center" wrapText="1"/>
    </xf>
    <xf numFmtId="166" fontId="7" fillId="2" borderId="0" xfId="0" applyNumberFormat="1" applyFont="1" applyFill="1" applyAlignment="1">
      <alignment vertical="center" wrapText="1"/>
    </xf>
    <xf numFmtId="166" fontId="36" fillId="2" borderId="0" xfId="0" applyNumberFormat="1" applyFont="1" applyFill="1" applyAlignment="1">
      <alignment horizontal="right" vertical="top" wrapText="1"/>
    </xf>
    <xf numFmtId="166" fontId="25" fillId="2" borderId="1" xfId="0" applyNumberFormat="1" applyFont="1" applyFill="1" applyBorder="1" applyAlignment="1">
      <alignment horizontal="center" vertical="center" wrapText="1"/>
    </xf>
    <xf numFmtId="166" fontId="26" fillId="2" borderId="1" xfId="0" applyNumberFormat="1" applyFont="1" applyFill="1" applyBorder="1" applyAlignment="1">
      <alignment horizontal="center" vertical="center" wrapText="1"/>
    </xf>
    <xf numFmtId="166" fontId="26" fillId="2" borderId="0" xfId="0" applyNumberFormat="1" applyFont="1" applyFill="1" applyBorder="1" applyAlignment="1">
      <alignment horizontal="center" vertical="center" wrapText="1"/>
    </xf>
    <xf numFmtId="166" fontId="25" fillId="2" borderId="0" xfId="0" applyNumberFormat="1" applyFont="1" applyFill="1" applyBorder="1" applyAlignment="1">
      <alignment horizontal="center" vertical="center"/>
    </xf>
    <xf numFmtId="166" fontId="37" fillId="2" borderId="0" xfId="0" applyNumberFormat="1" applyFont="1" applyFill="1" applyAlignment="1">
      <alignment horizontal="right" vertical="center" wrapText="1"/>
    </xf>
    <xf numFmtId="166" fontId="7" fillId="2" borderId="0" xfId="0" applyNumberFormat="1" applyFont="1" applyFill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2" fillId="2" borderId="0" xfId="0" applyFont="1" applyFill="1" applyAlignment="1">
      <alignment horizontal="center" vertical="center" wrapText="1"/>
    </xf>
    <xf numFmtId="4" fontId="32" fillId="2" borderId="0" xfId="0" applyNumberFormat="1" applyFont="1" applyFill="1" applyAlignment="1">
      <alignment horizontal="center" vertical="center" wrapText="1"/>
    </xf>
    <xf numFmtId="4" fontId="37" fillId="2" borderId="0" xfId="0" applyNumberFormat="1" applyFont="1" applyFill="1" applyAlignment="1">
      <alignment horizontal="center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left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2">
    <cellStyle name="xl26" xfId="8"/>
    <cellStyle name="xl31" xfId="10"/>
    <cellStyle name="xl38" xfId="1"/>
    <cellStyle name="xl42" xfId="2"/>
    <cellStyle name="xl43" xfId="11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8"/>
  <sheetViews>
    <sheetView showGridLines="0" tabSelected="1" view="pageBreakPreview" zoomScale="90" zoomScaleNormal="70" zoomScaleSheetLayoutView="90" workbookViewId="0">
      <selection activeCell="A5" sqref="A5:M5"/>
    </sheetView>
  </sheetViews>
  <sheetFormatPr defaultRowHeight="12.75" x14ac:dyDescent="0.25"/>
  <cols>
    <col min="1" max="1" width="27.5703125" style="68" customWidth="1"/>
    <col min="2" max="2" width="65.7109375" style="68" customWidth="1"/>
    <col min="3" max="3" width="21.140625" style="69" hidden="1" customWidth="1"/>
    <col min="4" max="4" width="18.42578125" style="69" hidden="1" customWidth="1"/>
    <col min="5" max="10" width="17.7109375" style="69" hidden="1" customWidth="1"/>
    <col min="11" max="11" width="19.5703125" style="152" hidden="1" customWidth="1" collapsed="1"/>
    <col min="12" max="12" width="32.5703125" style="152" customWidth="1"/>
    <col min="13" max="13" width="18.28515625" style="192" hidden="1" customWidth="1"/>
    <col min="14" max="16" width="17.5703125" style="60" customWidth="1"/>
    <col min="17" max="17" width="18" style="60" customWidth="1"/>
    <col min="18" max="18" width="18.85546875" style="60" customWidth="1"/>
    <col min="19" max="19" width="18.28515625" style="67" customWidth="1"/>
    <col min="20" max="20" width="20.28515625" style="67" customWidth="1"/>
    <col min="21" max="217" width="9.140625" style="60"/>
    <col min="218" max="219" width="12.28515625" style="60" customWidth="1"/>
    <col min="220" max="220" width="13.42578125" style="60" customWidth="1"/>
    <col min="221" max="221" width="59.140625" style="60" customWidth="1"/>
    <col min="222" max="222" width="18.140625" style="60" customWidth="1"/>
    <col min="223" max="223" width="32.140625" style="60" customWidth="1"/>
    <col min="224" max="224" width="86.7109375" style="60" customWidth="1"/>
    <col min="225" max="233" width="23.140625" style="60" customWidth="1"/>
    <col min="234" max="234" width="91.42578125" style="60" customWidth="1"/>
    <col min="235" max="240" width="19.140625" style="60" customWidth="1"/>
    <col min="241" max="473" width="9.140625" style="60"/>
    <col min="474" max="475" width="12.28515625" style="60" customWidth="1"/>
    <col min="476" max="476" width="13.42578125" style="60" customWidth="1"/>
    <col min="477" max="477" width="59.140625" style="60" customWidth="1"/>
    <col min="478" max="478" width="18.140625" style="60" customWidth="1"/>
    <col min="479" max="479" width="32.140625" style="60" customWidth="1"/>
    <col min="480" max="480" width="86.7109375" style="60" customWidth="1"/>
    <col min="481" max="489" width="23.140625" style="60" customWidth="1"/>
    <col min="490" max="490" width="91.42578125" style="60" customWidth="1"/>
    <col min="491" max="496" width="19.140625" style="60" customWidth="1"/>
    <col min="497" max="729" width="9.140625" style="60"/>
    <col min="730" max="731" width="12.28515625" style="60" customWidth="1"/>
    <col min="732" max="732" width="13.42578125" style="60" customWidth="1"/>
    <col min="733" max="733" width="59.140625" style="60" customWidth="1"/>
    <col min="734" max="734" width="18.140625" style="60" customWidth="1"/>
    <col min="735" max="735" width="32.140625" style="60" customWidth="1"/>
    <col min="736" max="736" width="86.7109375" style="60" customWidth="1"/>
    <col min="737" max="745" width="23.140625" style="60" customWidth="1"/>
    <col min="746" max="746" width="91.42578125" style="60" customWidth="1"/>
    <col min="747" max="752" width="19.140625" style="60" customWidth="1"/>
    <col min="753" max="985" width="9.140625" style="60"/>
    <col min="986" max="987" width="12.28515625" style="60" customWidth="1"/>
    <col min="988" max="988" width="13.42578125" style="60" customWidth="1"/>
    <col min="989" max="989" width="59.140625" style="60" customWidth="1"/>
    <col min="990" max="990" width="18.140625" style="60" customWidth="1"/>
    <col min="991" max="991" width="32.140625" style="60" customWidth="1"/>
    <col min="992" max="992" width="86.7109375" style="60" customWidth="1"/>
    <col min="993" max="1001" width="23.140625" style="60" customWidth="1"/>
    <col min="1002" max="1002" width="91.42578125" style="60" customWidth="1"/>
    <col min="1003" max="1008" width="19.140625" style="60" customWidth="1"/>
    <col min="1009" max="1241" width="9.140625" style="60"/>
    <col min="1242" max="1243" width="12.28515625" style="60" customWidth="1"/>
    <col min="1244" max="1244" width="13.42578125" style="60" customWidth="1"/>
    <col min="1245" max="1245" width="59.140625" style="60" customWidth="1"/>
    <col min="1246" max="1246" width="18.140625" style="60" customWidth="1"/>
    <col min="1247" max="1247" width="32.140625" style="60" customWidth="1"/>
    <col min="1248" max="1248" width="86.7109375" style="60" customWidth="1"/>
    <col min="1249" max="1257" width="23.140625" style="60" customWidth="1"/>
    <col min="1258" max="1258" width="91.42578125" style="60" customWidth="1"/>
    <col min="1259" max="1264" width="19.140625" style="60" customWidth="1"/>
    <col min="1265" max="1497" width="9.140625" style="60"/>
    <col min="1498" max="1499" width="12.28515625" style="60" customWidth="1"/>
    <col min="1500" max="1500" width="13.42578125" style="60" customWidth="1"/>
    <col min="1501" max="1501" width="59.140625" style="60" customWidth="1"/>
    <col min="1502" max="1502" width="18.140625" style="60" customWidth="1"/>
    <col min="1503" max="1503" width="32.140625" style="60" customWidth="1"/>
    <col min="1504" max="1504" width="86.7109375" style="60" customWidth="1"/>
    <col min="1505" max="1513" width="23.140625" style="60" customWidth="1"/>
    <col min="1514" max="1514" width="91.42578125" style="60" customWidth="1"/>
    <col min="1515" max="1520" width="19.140625" style="60" customWidth="1"/>
    <col min="1521" max="1753" width="9.140625" style="60"/>
    <col min="1754" max="1755" width="12.28515625" style="60" customWidth="1"/>
    <col min="1756" max="1756" width="13.42578125" style="60" customWidth="1"/>
    <col min="1757" max="1757" width="59.140625" style="60" customWidth="1"/>
    <col min="1758" max="1758" width="18.140625" style="60" customWidth="1"/>
    <col min="1759" max="1759" width="32.140625" style="60" customWidth="1"/>
    <col min="1760" max="1760" width="86.7109375" style="60" customWidth="1"/>
    <col min="1761" max="1769" width="23.140625" style="60" customWidth="1"/>
    <col min="1770" max="1770" width="91.42578125" style="60" customWidth="1"/>
    <col min="1771" max="1776" width="19.140625" style="60" customWidth="1"/>
    <col min="1777" max="2009" width="9.140625" style="60"/>
    <col min="2010" max="2011" width="12.28515625" style="60" customWidth="1"/>
    <col min="2012" max="2012" width="13.42578125" style="60" customWidth="1"/>
    <col min="2013" max="2013" width="59.140625" style="60" customWidth="1"/>
    <col min="2014" max="2014" width="18.140625" style="60" customWidth="1"/>
    <col min="2015" max="2015" width="32.140625" style="60" customWidth="1"/>
    <col min="2016" max="2016" width="86.7109375" style="60" customWidth="1"/>
    <col min="2017" max="2025" width="23.140625" style="60" customWidth="1"/>
    <col min="2026" max="2026" width="91.42578125" style="60" customWidth="1"/>
    <col min="2027" max="2032" width="19.140625" style="60" customWidth="1"/>
    <col min="2033" max="2265" width="9.140625" style="60"/>
    <col min="2266" max="2267" width="12.28515625" style="60" customWidth="1"/>
    <col min="2268" max="2268" width="13.42578125" style="60" customWidth="1"/>
    <col min="2269" max="2269" width="59.140625" style="60" customWidth="1"/>
    <col min="2270" max="2270" width="18.140625" style="60" customWidth="1"/>
    <col min="2271" max="2271" width="32.140625" style="60" customWidth="1"/>
    <col min="2272" max="2272" width="86.7109375" style="60" customWidth="1"/>
    <col min="2273" max="2281" width="23.140625" style="60" customWidth="1"/>
    <col min="2282" max="2282" width="91.42578125" style="60" customWidth="1"/>
    <col min="2283" max="2288" width="19.140625" style="60" customWidth="1"/>
    <col min="2289" max="2521" width="9.140625" style="60"/>
    <col min="2522" max="2523" width="12.28515625" style="60" customWidth="1"/>
    <col min="2524" max="2524" width="13.42578125" style="60" customWidth="1"/>
    <col min="2525" max="2525" width="59.140625" style="60" customWidth="1"/>
    <col min="2526" max="2526" width="18.140625" style="60" customWidth="1"/>
    <col min="2527" max="2527" width="32.140625" style="60" customWidth="1"/>
    <col min="2528" max="2528" width="86.7109375" style="60" customWidth="1"/>
    <col min="2529" max="2537" width="23.140625" style="60" customWidth="1"/>
    <col min="2538" max="2538" width="91.42578125" style="60" customWidth="1"/>
    <col min="2539" max="2544" width="19.140625" style="60" customWidth="1"/>
    <col min="2545" max="2777" width="9.140625" style="60"/>
    <col min="2778" max="2779" width="12.28515625" style="60" customWidth="1"/>
    <col min="2780" max="2780" width="13.42578125" style="60" customWidth="1"/>
    <col min="2781" max="2781" width="59.140625" style="60" customWidth="1"/>
    <col min="2782" max="2782" width="18.140625" style="60" customWidth="1"/>
    <col min="2783" max="2783" width="32.140625" style="60" customWidth="1"/>
    <col min="2784" max="2784" width="86.7109375" style="60" customWidth="1"/>
    <col min="2785" max="2793" width="23.140625" style="60" customWidth="1"/>
    <col min="2794" max="2794" width="91.42578125" style="60" customWidth="1"/>
    <col min="2795" max="2800" width="19.140625" style="60" customWidth="1"/>
    <col min="2801" max="3033" width="9.140625" style="60"/>
    <col min="3034" max="3035" width="12.28515625" style="60" customWidth="1"/>
    <col min="3036" max="3036" width="13.42578125" style="60" customWidth="1"/>
    <col min="3037" max="3037" width="59.140625" style="60" customWidth="1"/>
    <col min="3038" max="3038" width="18.140625" style="60" customWidth="1"/>
    <col min="3039" max="3039" width="32.140625" style="60" customWidth="1"/>
    <col min="3040" max="3040" width="86.7109375" style="60" customWidth="1"/>
    <col min="3041" max="3049" width="23.140625" style="60" customWidth="1"/>
    <col min="3050" max="3050" width="91.42578125" style="60" customWidth="1"/>
    <col min="3051" max="3056" width="19.140625" style="60" customWidth="1"/>
    <col min="3057" max="3289" width="9.140625" style="60"/>
    <col min="3290" max="3291" width="12.28515625" style="60" customWidth="1"/>
    <col min="3292" max="3292" width="13.42578125" style="60" customWidth="1"/>
    <col min="3293" max="3293" width="59.140625" style="60" customWidth="1"/>
    <col min="3294" max="3294" width="18.140625" style="60" customWidth="1"/>
    <col min="3295" max="3295" width="32.140625" style="60" customWidth="1"/>
    <col min="3296" max="3296" width="86.7109375" style="60" customWidth="1"/>
    <col min="3297" max="3305" width="23.140625" style="60" customWidth="1"/>
    <col min="3306" max="3306" width="91.42578125" style="60" customWidth="1"/>
    <col min="3307" max="3312" width="19.140625" style="60" customWidth="1"/>
    <col min="3313" max="3545" width="9.140625" style="60"/>
    <col min="3546" max="3547" width="12.28515625" style="60" customWidth="1"/>
    <col min="3548" max="3548" width="13.42578125" style="60" customWidth="1"/>
    <col min="3549" max="3549" width="59.140625" style="60" customWidth="1"/>
    <col min="3550" max="3550" width="18.140625" style="60" customWidth="1"/>
    <col min="3551" max="3551" width="32.140625" style="60" customWidth="1"/>
    <col min="3552" max="3552" width="86.7109375" style="60" customWidth="1"/>
    <col min="3553" max="3561" width="23.140625" style="60" customWidth="1"/>
    <col min="3562" max="3562" width="91.42578125" style="60" customWidth="1"/>
    <col min="3563" max="3568" width="19.140625" style="60" customWidth="1"/>
    <col min="3569" max="3801" width="9.140625" style="60"/>
    <col min="3802" max="3803" width="12.28515625" style="60" customWidth="1"/>
    <col min="3804" max="3804" width="13.42578125" style="60" customWidth="1"/>
    <col min="3805" max="3805" width="59.140625" style="60" customWidth="1"/>
    <col min="3806" max="3806" width="18.140625" style="60" customWidth="1"/>
    <col min="3807" max="3807" width="32.140625" style="60" customWidth="1"/>
    <col min="3808" max="3808" width="86.7109375" style="60" customWidth="1"/>
    <col min="3809" max="3817" width="23.140625" style="60" customWidth="1"/>
    <col min="3818" max="3818" width="91.42578125" style="60" customWidth="1"/>
    <col min="3819" max="3824" width="19.140625" style="60" customWidth="1"/>
    <col min="3825" max="4057" width="9.140625" style="60"/>
    <col min="4058" max="4059" width="12.28515625" style="60" customWidth="1"/>
    <col min="4060" max="4060" width="13.42578125" style="60" customWidth="1"/>
    <col min="4061" max="4061" width="59.140625" style="60" customWidth="1"/>
    <col min="4062" max="4062" width="18.140625" style="60" customWidth="1"/>
    <col min="4063" max="4063" width="32.140625" style="60" customWidth="1"/>
    <col min="4064" max="4064" width="86.7109375" style="60" customWidth="1"/>
    <col min="4065" max="4073" width="23.140625" style="60" customWidth="1"/>
    <col min="4074" max="4074" width="91.42578125" style="60" customWidth="1"/>
    <col min="4075" max="4080" width="19.140625" style="60" customWidth="1"/>
    <col min="4081" max="4313" width="9.140625" style="60"/>
    <col min="4314" max="4315" width="12.28515625" style="60" customWidth="1"/>
    <col min="4316" max="4316" width="13.42578125" style="60" customWidth="1"/>
    <col min="4317" max="4317" width="59.140625" style="60" customWidth="1"/>
    <col min="4318" max="4318" width="18.140625" style="60" customWidth="1"/>
    <col min="4319" max="4319" width="32.140625" style="60" customWidth="1"/>
    <col min="4320" max="4320" width="86.7109375" style="60" customWidth="1"/>
    <col min="4321" max="4329" width="23.140625" style="60" customWidth="1"/>
    <col min="4330" max="4330" width="91.42578125" style="60" customWidth="1"/>
    <col min="4331" max="4336" width="19.140625" style="60" customWidth="1"/>
    <col min="4337" max="4569" width="9.140625" style="60"/>
    <col min="4570" max="4571" width="12.28515625" style="60" customWidth="1"/>
    <col min="4572" max="4572" width="13.42578125" style="60" customWidth="1"/>
    <col min="4573" max="4573" width="59.140625" style="60" customWidth="1"/>
    <col min="4574" max="4574" width="18.140625" style="60" customWidth="1"/>
    <col min="4575" max="4575" width="32.140625" style="60" customWidth="1"/>
    <col min="4576" max="4576" width="86.7109375" style="60" customWidth="1"/>
    <col min="4577" max="4585" width="23.140625" style="60" customWidth="1"/>
    <col min="4586" max="4586" width="91.42578125" style="60" customWidth="1"/>
    <col min="4587" max="4592" width="19.140625" style="60" customWidth="1"/>
    <col min="4593" max="4825" width="9.140625" style="60"/>
    <col min="4826" max="4827" width="12.28515625" style="60" customWidth="1"/>
    <col min="4828" max="4828" width="13.42578125" style="60" customWidth="1"/>
    <col min="4829" max="4829" width="59.140625" style="60" customWidth="1"/>
    <col min="4830" max="4830" width="18.140625" style="60" customWidth="1"/>
    <col min="4831" max="4831" width="32.140625" style="60" customWidth="1"/>
    <col min="4832" max="4832" width="86.7109375" style="60" customWidth="1"/>
    <col min="4833" max="4841" width="23.140625" style="60" customWidth="1"/>
    <col min="4842" max="4842" width="91.42578125" style="60" customWidth="1"/>
    <col min="4843" max="4848" width="19.140625" style="60" customWidth="1"/>
    <col min="4849" max="5081" width="9.140625" style="60"/>
    <col min="5082" max="5083" width="12.28515625" style="60" customWidth="1"/>
    <col min="5084" max="5084" width="13.42578125" style="60" customWidth="1"/>
    <col min="5085" max="5085" width="59.140625" style="60" customWidth="1"/>
    <col min="5086" max="5086" width="18.140625" style="60" customWidth="1"/>
    <col min="5087" max="5087" width="32.140625" style="60" customWidth="1"/>
    <col min="5088" max="5088" width="86.7109375" style="60" customWidth="1"/>
    <col min="5089" max="5097" width="23.140625" style="60" customWidth="1"/>
    <col min="5098" max="5098" width="91.42578125" style="60" customWidth="1"/>
    <col min="5099" max="5104" width="19.140625" style="60" customWidth="1"/>
    <col min="5105" max="5337" width="9.140625" style="60"/>
    <col min="5338" max="5339" width="12.28515625" style="60" customWidth="1"/>
    <col min="5340" max="5340" width="13.42578125" style="60" customWidth="1"/>
    <col min="5341" max="5341" width="59.140625" style="60" customWidth="1"/>
    <col min="5342" max="5342" width="18.140625" style="60" customWidth="1"/>
    <col min="5343" max="5343" width="32.140625" style="60" customWidth="1"/>
    <col min="5344" max="5344" width="86.7109375" style="60" customWidth="1"/>
    <col min="5345" max="5353" width="23.140625" style="60" customWidth="1"/>
    <col min="5354" max="5354" width="91.42578125" style="60" customWidth="1"/>
    <col min="5355" max="5360" width="19.140625" style="60" customWidth="1"/>
    <col min="5361" max="5593" width="9.140625" style="60"/>
    <col min="5594" max="5595" width="12.28515625" style="60" customWidth="1"/>
    <col min="5596" max="5596" width="13.42578125" style="60" customWidth="1"/>
    <col min="5597" max="5597" width="59.140625" style="60" customWidth="1"/>
    <col min="5598" max="5598" width="18.140625" style="60" customWidth="1"/>
    <col min="5599" max="5599" width="32.140625" style="60" customWidth="1"/>
    <col min="5600" max="5600" width="86.7109375" style="60" customWidth="1"/>
    <col min="5601" max="5609" width="23.140625" style="60" customWidth="1"/>
    <col min="5610" max="5610" width="91.42578125" style="60" customWidth="1"/>
    <col min="5611" max="5616" width="19.140625" style="60" customWidth="1"/>
    <col min="5617" max="5849" width="9.140625" style="60"/>
    <col min="5850" max="5851" width="12.28515625" style="60" customWidth="1"/>
    <col min="5852" max="5852" width="13.42578125" style="60" customWidth="1"/>
    <col min="5853" max="5853" width="59.140625" style="60" customWidth="1"/>
    <col min="5854" max="5854" width="18.140625" style="60" customWidth="1"/>
    <col min="5855" max="5855" width="32.140625" style="60" customWidth="1"/>
    <col min="5856" max="5856" width="86.7109375" style="60" customWidth="1"/>
    <col min="5857" max="5865" width="23.140625" style="60" customWidth="1"/>
    <col min="5866" max="5866" width="91.42578125" style="60" customWidth="1"/>
    <col min="5867" max="5872" width="19.140625" style="60" customWidth="1"/>
    <col min="5873" max="6105" width="9.140625" style="60"/>
    <col min="6106" max="6107" width="12.28515625" style="60" customWidth="1"/>
    <col min="6108" max="6108" width="13.42578125" style="60" customWidth="1"/>
    <col min="6109" max="6109" width="59.140625" style="60" customWidth="1"/>
    <col min="6110" max="6110" width="18.140625" style="60" customWidth="1"/>
    <col min="6111" max="6111" width="32.140625" style="60" customWidth="1"/>
    <col min="6112" max="6112" width="86.7109375" style="60" customWidth="1"/>
    <col min="6113" max="6121" width="23.140625" style="60" customWidth="1"/>
    <col min="6122" max="6122" width="91.42578125" style="60" customWidth="1"/>
    <col min="6123" max="6128" width="19.140625" style="60" customWidth="1"/>
    <col min="6129" max="6361" width="9.140625" style="60"/>
    <col min="6362" max="6363" width="12.28515625" style="60" customWidth="1"/>
    <col min="6364" max="6364" width="13.42578125" style="60" customWidth="1"/>
    <col min="6365" max="6365" width="59.140625" style="60" customWidth="1"/>
    <col min="6366" max="6366" width="18.140625" style="60" customWidth="1"/>
    <col min="6367" max="6367" width="32.140625" style="60" customWidth="1"/>
    <col min="6368" max="6368" width="86.7109375" style="60" customWidth="1"/>
    <col min="6369" max="6377" width="23.140625" style="60" customWidth="1"/>
    <col min="6378" max="6378" width="91.42578125" style="60" customWidth="1"/>
    <col min="6379" max="6384" width="19.140625" style="60" customWidth="1"/>
    <col min="6385" max="6617" width="9.140625" style="60"/>
    <col min="6618" max="6619" width="12.28515625" style="60" customWidth="1"/>
    <col min="6620" max="6620" width="13.42578125" style="60" customWidth="1"/>
    <col min="6621" max="6621" width="59.140625" style="60" customWidth="1"/>
    <col min="6622" max="6622" width="18.140625" style="60" customWidth="1"/>
    <col min="6623" max="6623" width="32.140625" style="60" customWidth="1"/>
    <col min="6624" max="6624" width="86.7109375" style="60" customWidth="1"/>
    <col min="6625" max="6633" width="23.140625" style="60" customWidth="1"/>
    <col min="6634" max="6634" width="91.42578125" style="60" customWidth="1"/>
    <col min="6635" max="6640" width="19.140625" style="60" customWidth="1"/>
    <col min="6641" max="6873" width="9.140625" style="60"/>
    <col min="6874" max="6875" width="12.28515625" style="60" customWidth="1"/>
    <col min="6876" max="6876" width="13.42578125" style="60" customWidth="1"/>
    <col min="6877" max="6877" width="59.140625" style="60" customWidth="1"/>
    <col min="6878" max="6878" width="18.140625" style="60" customWidth="1"/>
    <col min="6879" max="6879" width="32.140625" style="60" customWidth="1"/>
    <col min="6880" max="6880" width="86.7109375" style="60" customWidth="1"/>
    <col min="6881" max="6889" width="23.140625" style="60" customWidth="1"/>
    <col min="6890" max="6890" width="91.42578125" style="60" customWidth="1"/>
    <col min="6891" max="6896" width="19.140625" style="60" customWidth="1"/>
    <col min="6897" max="7129" width="9.140625" style="60"/>
    <col min="7130" max="7131" width="12.28515625" style="60" customWidth="1"/>
    <col min="7132" max="7132" width="13.42578125" style="60" customWidth="1"/>
    <col min="7133" max="7133" width="59.140625" style="60" customWidth="1"/>
    <col min="7134" max="7134" width="18.140625" style="60" customWidth="1"/>
    <col min="7135" max="7135" width="32.140625" style="60" customWidth="1"/>
    <col min="7136" max="7136" width="86.7109375" style="60" customWidth="1"/>
    <col min="7137" max="7145" width="23.140625" style="60" customWidth="1"/>
    <col min="7146" max="7146" width="91.42578125" style="60" customWidth="1"/>
    <col min="7147" max="7152" width="19.140625" style="60" customWidth="1"/>
    <col min="7153" max="7385" width="9.140625" style="60"/>
    <col min="7386" max="7387" width="12.28515625" style="60" customWidth="1"/>
    <col min="7388" max="7388" width="13.42578125" style="60" customWidth="1"/>
    <col min="7389" max="7389" width="59.140625" style="60" customWidth="1"/>
    <col min="7390" max="7390" width="18.140625" style="60" customWidth="1"/>
    <col min="7391" max="7391" width="32.140625" style="60" customWidth="1"/>
    <col min="7392" max="7392" width="86.7109375" style="60" customWidth="1"/>
    <col min="7393" max="7401" width="23.140625" style="60" customWidth="1"/>
    <col min="7402" max="7402" width="91.42578125" style="60" customWidth="1"/>
    <col min="7403" max="7408" width="19.140625" style="60" customWidth="1"/>
    <col min="7409" max="7641" width="9.140625" style="60"/>
    <col min="7642" max="7643" width="12.28515625" style="60" customWidth="1"/>
    <col min="7644" max="7644" width="13.42578125" style="60" customWidth="1"/>
    <col min="7645" max="7645" width="59.140625" style="60" customWidth="1"/>
    <col min="7646" max="7646" width="18.140625" style="60" customWidth="1"/>
    <col min="7647" max="7647" width="32.140625" style="60" customWidth="1"/>
    <col min="7648" max="7648" width="86.7109375" style="60" customWidth="1"/>
    <col min="7649" max="7657" width="23.140625" style="60" customWidth="1"/>
    <col min="7658" max="7658" width="91.42578125" style="60" customWidth="1"/>
    <col min="7659" max="7664" width="19.140625" style="60" customWidth="1"/>
    <col min="7665" max="7897" width="9.140625" style="60"/>
    <col min="7898" max="7899" width="12.28515625" style="60" customWidth="1"/>
    <col min="7900" max="7900" width="13.42578125" style="60" customWidth="1"/>
    <col min="7901" max="7901" width="59.140625" style="60" customWidth="1"/>
    <col min="7902" max="7902" width="18.140625" style="60" customWidth="1"/>
    <col min="7903" max="7903" width="32.140625" style="60" customWidth="1"/>
    <col min="7904" max="7904" width="86.7109375" style="60" customWidth="1"/>
    <col min="7905" max="7913" width="23.140625" style="60" customWidth="1"/>
    <col min="7914" max="7914" width="91.42578125" style="60" customWidth="1"/>
    <col min="7915" max="7920" width="19.140625" style="60" customWidth="1"/>
    <col min="7921" max="8153" width="9.140625" style="60"/>
    <col min="8154" max="8155" width="12.28515625" style="60" customWidth="1"/>
    <col min="8156" max="8156" width="13.42578125" style="60" customWidth="1"/>
    <col min="8157" max="8157" width="59.140625" style="60" customWidth="1"/>
    <col min="8158" max="8158" width="18.140625" style="60" customWidth="1"/>
    <col min="8159" max="8159" width="32.140625" style="60" customWidth="1"/>
    <col min="8160" max="8160" width="86.7109375" style="60" customWidth="1"/>
    <col min="8161" max="8169" width="23.140625" style="60" customWidth="1"/>
    <col min="8170" max="8170" width="91.42578125" style="60" customWidth="1"/>
    <col min="8171" max="8176" width="19.140625" style="60" customWidth="1"/>
    <col min="8177" max="8409" width="9.140625" style="60"/>
    <col min="8410" max="8411" width="12.28515625" style="60" customWidth="1"/>
    <col min="8412" max="8412" width="13.42578125" style="60" customWidth="1"/>
    <col min="8413" max="8413" width="59.140625" style="60" customWidth="1"/>
    <col min="8414" max="8414" width="18.140625" style="60" customWidth="1"/>
    <col min="8415" max="8415" width="32.140625" style="60" customWidth="1"/>
    <col min="8416" max="8416" width="86.7109375" style="60" customWidth="1"/>
    <col min="8417" max="8425" width="23.140625" style="60" customWidth="1"/>
    <col min="8426" max="8426" width="91.42578125" style="60" customWidth="1"/>
    <col min="8427" max="8432" width="19.140625" style="60" customWidth="1"/>
    <col min="8433" max="8665" width="9.140625" style="60"/>
    <col min="8666" max="8667" width="12.28515625" style="60" customWidth="1"/>
    <col min="8668" max="8668" width="13.42578125" style="60" customWidth="1"/>
    <col min="8669" max="8669" width="59.140625" style="60" customWidth="1"/>
    <col min="8670" max="8670" width="18.140625" style="60" customWidth="1"/>
    <col min="8671" max="8671" width="32.140625" style="60" customWidth="1"/>
    <col min="8672" max="8672" width="86.7109375" style="60" customWidth="1"/>
    <col min="8673" max="8681" width="23.140625" style="60" customWidth="1"/>
    <col min="8682" max="8682" width="91.42578125" style="60" customWidth="1"/>
    <col min="8683" max="8688" width="19.140625" style="60" customWidth="1"/>
    <col min="8689" max="8921" width="9.140625" style="60"/>
    <col min="8922" max="8923" width="12.28515625" style="60" customWidth="1"/>
    <col min="8924" max="8924" width="13.42578125" style="60" customWidth="1"/>
    <col min="8925" max="8925" width="59.140625" style="60" customWidth="1"/>
    <col min="8926" max="8926" width="18.140625" style="60" customWidth="1"/>
    <col min="8927" max="8927" width="32.140625" style="60" customWidth="1"/>
    <col min="8928" max="8928" width="86.7109375" style="60" customWidth="1"/>
    <col min="8929" max="8937" width="23.140625" style="60" customWidth="1"/>
    <col min="8938" max="8938" width="91.42578125" style="60" customWidth="1"/>
    <col min="8939" max="8944" width="19.140625" style="60" customWidth="1"/>
    <col min="8945" max="9177" width="9.140625" style="60"/>
    <col min="9178" max="9179" width="12.28515625" style="60" customWidth="1"/>
    <col min="9180" max="9180" width="13.42578125" style="60" customWidth="1"/>
    <col min="9181" max="9181" width="59.140625" style="60" customWidth="1"/>
    <col min="9182" max="9182" width="18.140625" style="60" customWidth="1"/>
    <col min="9183" max="9183" width="32.140625" style="60" customWidth="1"/>
    <col min="9184" max="9184" width="86.7109375" style="60" customWidth="1"/>
    <col min="9185" max="9193" width="23.140625" style="60" customWidth="1"/>
    <col min="9194" max="9194" width="91.42578125" style="60" customWidth="1"/>
    <col min="9195" max="9200" width="19.140625" style="60" customWidth="1"/>
    <col min="9201" max="9433" width="9.140625" style="60"/>
    <col min="9434" max="9435" width="12.28515625" style="60" customWidth="1"/>
    <col min="9436" max="9436" width="13.42578125" style="60" customWidth="1"/>
    <col min="9437" max="9437" width="59.140625" style="60" customWidth="1"/>
    <col min="9438" max="9438" width="18.140625" style="60" customWidth="1"/>
    <col min="9439" max="9439" width="32.140625" style="60" customWidth="1"/>
    <col min="9440" max="9440" width="86.7109375" style="60" customWidth="1"/>
    <col min="9441" max="9449" width="23.140625" style="60" customWidth="1"/>
    <col min="9450" max="9450" width="91.42578125" style="60" customWidth="1"/>
    <col min="9451" max="9456" width="19.140625" style="60" customWidth="1"/>
    <col min="9457" max="9689" width="9.140625" style="60"/>
    <col min="9690" max="9691" width="12.28515625" style="60" customWidth="1"/>
    <col min="9692" max="9692" width="13.42578125" style="60" customWidth="1"/>
    <col min="9693" max="9693" width="59.140625" style="60" customWidth="1"/>
    <col min="9694" max="9694" width="18.140625" style="60" customWidth="1"/>
    <col min="9695" max="9695" width="32.140625" style="60" customWidth="1"/>
    <col min="9696" max="9696" width="86.7109375" style="60" customWidth="1"/>
    <col min="9697" max="9705" width="23.140625" style="60" customWidth="1"/>
    <col min="9706" max="9706" width="91.42578125" style="60" customWidth="1"/>
    <col min="9707" max="9712" width="19.140625" style="60" customWidth="1"/>
    <col min="9713" max="9945" width="9.140625" style="60"/>
    <col min="9946" max="9947" width="12.28515625" style="60" customWidth="1"/>
    <col min="9948" max="9948" width="13.42578125" style="60" customWidth="1"/>
    <col min="9949" max="9949" width="59.140625" style="60" customWidth="1"/>
    <col min="9950" max="9950" width="18.140625" style="60" customWidth="1"/>
    <col min="9951" max="9951" width="32.140625" style="60" customWidth="1"/>
    <col min="9952" max="9952" width="86.7109375" style="60" customWidth="1"/>
    <col min="9953" max="9961" width="23.140625" style="60" customWidth="1"/>
    <col min="9962" max="9962" width="91.42578125" style="60" customWidth="1"/>
    <col min="9963" max="9968" width="19.140625" style="60" customWidth="1"/>
    <col min="9969" max="10201" width="9.140625" style="60"/>
    <col min="10202" max="10203" width="12.28515625" style="60" customWidth="1"/>
    <col min="10204" max="10204" width="13.42578125" style="60" customWidth="1"/>
    <col min="10205" max="10205" width="59.140625" style="60" customWidth="1"/>
    <col min="10206" max="10206" width="18.140625" style="60" customWidth="1"/>
    <col min="10207" max="10207" width="32.140625" style="60" customWidth="1"/>
    <col min="10208" max="10208" width="86.7109375" style="60" customWidth="1"/>
    <col min="10209" max="10217" width="23.140625" style="60" customWidth="1"/>
    <col min="10218" max="10218" width="91.42578125" style="60" customWidth="1"/>
    <col min="10219" max="10224" width="19.140625" style="60" customWidth="1"/>
    <col min="10225" max="10457" width="9.140625" style="60"/>
    <col min="10458" max="10459" width="12.28515625" style="60" customWidth="1"/>
    <col min="10460" max="10460" width="13.42578125" style="60" customWidth="1"/>
    <col min="10461" max="10461" width="59.140625" style="60" customWidth="1"/>
    <col min="10462" max="10462" width="18.140625" style="60" customWidth="1"/>
    <col min="10463" max="10463" width="32.140625" style="60" customWidth="1"/>
    <col min="10464" max="10464" width="86.7109375" style="60" customWidth="1"/>
    <col min="10465" max="10473" width="23.140625" style="60" customWidth="1"/>
    <col min="10474" max="10474" width="91.42578125" style="60" customWidth="1"/>
    <col min="10475" max="10480" width="19.140625" style="60" customWidth="1"/>
    <col min="10481" max="10713" width="9.140625" style="60"/>
    <col min="10714" max="10715" width="12.28515625" style="60" customWidth="1"/>
    <col min="10716" max="10716" width="13.42578125" style="60" customWidth="1"/>
    <col min="10717" max="10717" width="59.140625" style="60" customWidth="1"/>
    <col min="10718" max="10718" width="18.140625" style="60" customWidth="1"/>
    <col min="10719" max="10719" width="32.140625" style="60" customWidth="1"/>
    <col min="10720" max="10720" width="86.7109375" style="60" customWidth="1"/>
    <col min="10721" max="10729" width="23.140625" style="60" customWidth="1"/>
    <col min="10730" max="10730" width="91.42578125" style="60" customWidth="1"/>
    <col min="10731" max="10736" width="19.140625" style="60" customWidth="1"/>
    <col min="10737" max="10969" width="9.140625" style="60"/>
    <col min="10970" max="10971" width="12.28515625" style="60" customWidth="1"/>
    <col min="10972" max="10972" width="13.42578125" style="60" customWidth="1"/>
    <col min="10973" max="10973" width="59.140625" style="60" customWidth="1"/>
    <col min="10974" max="10974" width="18.140625" style="60" customWidth="1"/>
    <col min="10975" max="10975" width="32.140625" style="60" customWidth="1"/>
    <col min="10976" max="10976" width="86.7109375" style="60" customWidth="1"/>
    <col min="10977" max="10985" width="23.140625" style="60" customWidth="1"/>
    <col min="10986" max="10986" width="91.42578125" style="60" customWidth="1"/>
    <col min="10987" max="10992" width="19.140625" style="60" customWidth="1"/>
    <col min="10993" max="11225" width="9.140625" style="60"/>
    <col min="11226" max="11227" width="12.28515625" style="60" customWidth="1"/>
    <col min="11228" max="11228" width="13.42578125" style="60" customWidth="1"/>
    <col min="11229" max="11229" width="59.140625" style="60" customWidth="1"/>
    <col min="11230" max="11230" width="18.140625" style="60" customWidth="1"/>
    <col min="11231" max="11231" width="32.140625" style="60" customWidth="1"/>
    <col min="11232" max="11232" width="86.7109375" style="60" customWidth="1"/>
    <col min="11233" max="11241" width="23.140625" style="60" customWidth="1"/>
    <col min="11242" max="11242" width="91.42578125" style="60" customWidth="1"/>
    <col min="11243" max="11248" width="19.140625" style="60" customWidth="1"/>
    <col min="11249" max="11481" width="9.140625" style="60"/>
    <col min="11482" max="11483" width="12.28515625" style="60" customWidth="1"/>
    <col min="11484" max="11484" width="13.42578125" style="60" customWidth="1"/>
    <col min="11485" max="11485" width="59.140625" style="60" customWidth="1"/>
    <col min="11486" max="11486" width="18.140625" style="60" customWidth="1"/>
    <col min="11487" max="11487" width="32.140625" style="60" customWidth="1"/>
    <col min="11488" max="11488" width="86.7109375" style="60" customWidth="1"/>
    <col min="11489" max="11497" width="23.140625" style="60" customWidth="1"/>
    <col min="11498" max="11498" width="91.42578125" style="60" customWidth="1"/>
    <col min="11499" max="11504" width="19.140625" style="60" customWidth="1"/>
    <col min="11505" max="11737" width="9.140625" style="60"/>
    <col min="11738" max="11739" width="12.28515625" style="60" customWidth="1"/>
    <col min="11740" max="11740" width="13.42578125" style="60" customWidth="1"/>
    <col min="11741" max="11741" width="59.140625" style="60" customWidth="1"/>
    <col min="11742" max="11742" width="18.140625" style="60" customWidth="1"/>
    <col min="11743" max="11743" width="32.140625" style="60" customWidth="1"/>
    <col min="11744" max="11744" width="86.7109375" style="60" customWidth="1"/>
    <col min="11745" max="11753" width="23.140625" style="60" customWidth="1"/>
    <col min="11754" max="11754" width="91.42578125" style="60" customWidth="1"/>
    <col min="11755" max="11760" width="19.140625" style="60" customWidth="1"/>
    <col min="11761" max="11993" width="9.140625" style="60"/>
    <col min="11994" max="11995" width="12.28515625" style="60" customWidth="1"/>
    <col min="11996" max="11996" width="13.42578125" style="60" customWidth="1"/>
    <col min="11997" max="11997" width="59.140625" style="60" customWidth="1"/>
    <col min="11998" max="11998" width="18.140625" style="60" customWidth="1"/>
    <col min="11999" max="11999" width="32.140625" style="60" customWidth="1"/>
    <col min="12000" max="12000" width="86.7109375" style="60" customWidth="1"/>
    <col min="12001" max="12009" width="23.140625" style="60" customWidth="1"/>
    <col min="12010" max="12010" width="91.42578125" style="60" customWidth="1"/>
    <col min="12011" max="12016" width="19.140625" style="60" customWidth="1"/>
    <col min="12017" max="12249" width="9.140625" style="60"/>
    <col min="12250" max="12251" width="12.28515625" style="60" customWidth="1"/>
    <col min="12252" max="12252" width="13.42578125" style="60" customWidth="1"/>
    <col min="12253" max="12253" width="59.140625" style="60" customWidth="1"/>
    <col min="12254" max="12254" width="18.140625" style="60" customWidth="1"/>
    <col min="12255" max="12255" width="32.140625" style="60" customWidth="1"/>
    <col min="12256" max="12256" width="86.7109375" style="60" customWidth="1"/>
    <col min="12257" max="12265" width="23.140625" style="60" customWidth="1"/>
    <col min="12266" max="12266" width="91.42578125" style="60" customWidth="1"/>
    <col min="12267" max="12272" width="19.140625" style="60" customWidth="1"/>
    <col min="12273" max="12505" width="9.140625" style="60"/>
    <col min="12506" max="12507" width="12.28515625" style="60" customWidth="1"/>
    <col min="12508" max="12508" width="13.42578125" style="60" customWidth="1"/>
    <col min="12509" max="12509" width="59.140625" style="60" customWidth="1"/>
    <col min="12510" max="12510" width="18.140625" style="60" customWidth="1"/>
    <col min="12511" max="12511" width="32.140625" style="60" customWidth="1"/>
    <col min="12512" max="12512" width="86.7109375" style="60" customWidth="1"/>
    <col min="12513" max="12521" width="23.140625" style="60" customWidth="1"/>
    <col min="12522" max="12522" width="91.42578125" style="60" customWidth="1"/>
    <col min="12523" max="12528" width="19.140625" style="60" customWidth="1"/>
    <col min="12529" max="12761" width="9.140625" style="60"/>
    <col min="12762" max="12763" width="12.28515625" style="60" customWidth="1"/>
    <col min="12764" max="12764" width="13.42578125" style="60" customWidth="1"/>
    <col min="12765" max="12765" width="59.140625" style="60" customWidth="1"/>
    <col min="12766" max="12766" width="18.140625" style="60" customWidth="1"/>
    <col min="12767" max="12767" width="32.140625" style="60" customWidth="1"/>
    <col min="12768" max="12768" width="86.7109375" style="60" customWidth="1"/>
    <col min="12769" max="12777" width="23.140625" style="60" customWidth="1"/>
    <col min="12778" max="12778" width="91.42578125" style="60" customWidth="1"/>
    <col min="12779" max="12784" width="19.140625" style="60" customWidth="1"/>
    <col min="12785" max="13017" width="9.140625" style="60"/>
    <col min="13018" max="13019" width="12.28515625" style="60" customWidth="1"/>
    <col min="13020" max="13020" width="13.42578125" style="60" customWidth="1"/>
    <col min="13021" max="13021" width="59.140625" style="60" customWidth="1"/>
    <col min="13022" max="13022" width="18.140625" style="60" customWidth="1"/>
    <col min="13023" max="13023" width="32.140625" style="60" customWidth="1"/>
    <col min="13024" max="13024" width="86.7109375" style="60" customWidth="1"/>
    <col min="13025" max="13033" width="23.140625" style="60" customWidth="1"/>
    <col min="13034" max="13034" width="91.42578125" style="60" customWidth="1"/>
    <col min="13035" max="13040" width="19.140625" style="60" customWidth="1"/>
    <col min="13041" max="13273" width="9.140625" style="60"/>
    <col min="13274" max="13275" width="12.28515625" style="60" customWidth="1"/>
    <col min="13276" max="13276" width="13.42578125" style="60" customWidth="1"/>
    <col min="13277" max="13277" width="59.140625" style="60" customWidth="1"/>
    <col min="13278" max="13278" width="18.140625" style="60" customWidth="1"/>
    <col min="13279" max="13279" width="32.140625" style="60" customWidth="1"/>
    <col min="13280" max="13280" width="86.7109375" style="60" customWidth="1"/>
    <col min="13281" max="13289" width="23.140625" style="60" customWidth="1"/>
    <col min="13290" max="13290" width="91.42578125" style="60" customWidth="1"/>
    <col min="13291" max="13296" width="19.140625" style="60" customWidth="1"/>
    <col min="13297" max="13529" width="9.140625" style="60"/>
    <col min="13530" max="13531" width="12.28515625" style="60" customWidth="1"/>
    <col min="13532" max="13532" width="13.42578125" style="60" customWidth="1"/>
    <col min="13533" max="13533" width="59.140625" style="60" customWidth="1"/>
    <col min="13534" max="13534" width="18.140625" style="60" customWidth="1"/>
    <col min="13535" max="13535" width="32.140625" style="60" customWidth="1"/>
    <col min="13536" max="13536" width="86.7109375" style="60" customWidth="1"/>
    <col min="13537" max="13545" width="23.140625" style="60" customWidth="1"/>
    <col min="13546" max="13546" width="91.42578125" style="60" customWidth="1"/>
    <col min="13547" max="13552" width="19.140625" style="60" customWidth="1"/>
    <col min="13553" max="13785" width="9.140625" style="60"/>
    <col min="13786" max="13787" width="12.28515625" style="60" customWidth="1"/>
    <col min="13788" max="13788" width="13.42578125" style="60" customWidth="1"/>
    <col min="13789" max="13789" width="59.140625" style="60" customWidth="1"/>
    <col min="13790" max="13790" width="18.140625" style="60" customWidth="1"/>
    <col min="13791" max="13791" width="32.140625" style="60" customWidth="1"/>
    <col min="13792" max="13792" width="86.7109375" style="60" customWidth="1"/>
    <col min="13793" max="13801" width="23.140625" style="60" customWidth="1"/>
    <col min="13802" max="13802" width="91.42578125" style="60" customWidth="1"/>
    <col min="13803" max="13808" width="19.140625" style="60" customWidth="1"/>
    <col min="13809" max="14041" width="9.140625" style="60"/>
    <col min="14042" max="14043" width="12.28515625" style="60" customWidth="1"/>
    <col min="14044" max="14044" width="13.42578125" style="60" customWidth="1"/>
    <col min="14045" max="14045" width="59.140625" style="60" customWidth="1"/>
    <col min="14046" max="14046" width="18.140625" style="60" customWidth="1"/>
    <col min="14047" max="14047" width="32.140625" style="60" customWidth="1"/>
    <col min="14048" max="14048" width="86.7109375" style="60" customWidth="1"/>
    <col min="14049" max="14057" width="23.140625" style="60" customWidth="1"/>
    <col min="14058" max="14058" width="91.42578125" style="60" customWidth="1"/>
    <col min="14059" max="14064" width="19.140625" style="60" customWidth="1"/>
    <col min="14065" max="14297" width="9.140625" style="60"/>
    <col min="14298" max="14299" width="12.28515625" style="60" customWidth="1"/>
    <col min="14300" max="14300" width="13.42578125" style="60" customWidth="1"/>
    <col min="14301" max="14301" width="59.140625" style="60" customWidth="1"/>
    <col min="14302" max="14302" width="18.140625" style="60" customWidth="1"/>
    <col min="14303" max="14303" width="32.140625" style="60" customWidth="1"/>
    <col min="14304" max="14304" width="86.7109375" style="60" customWidth="1"/>
    <col min="14305" max="14313" width="23.140625" style="60" customWidth="1"/>
    <col min="14314" max="14314" width="91.42578125" style="60" customWidth="1"/>
    <col min="14315" max="14320" width="19.140625" style="60" customWidth="1"/>
    <col min="14321" max="14553" width="9.140625" style="60"/>
    <col min="14554" max="14555" width="12.28515625" style="60" customWidth="1"/>
    <col min="14556" max="14556" width="13.42578125" style="60" customWidth="1"/>
    <col min="14557" max="14557" width="59.140625" style="60" customWidth="1"/>
    <col min="14558" max="14558" width="18.140625" style="60" customWidth="1"/>
    <col min="14559" max="14559" width="32.140625" style="60" customWidth="1"/>
    <col min="14560" max="14560" width="86.7109375" style="60" customWidth="1"/>
    <col min="14561" max="14569" width="23.140625" style="60" customWidth="1"/>
    <col min="14570" max="14570" width="91.42578125" style="60" customWidth="1"/>
    <col min="14571" max="14576" width="19.140625" style="60" customWidth="1"/>
    <col min="14577" max="14809" width="9.140625" style="60"/>
    <col min="14810" max="14811" width="12.28515625" style="60" customWidth="1"/>
    <col min="14812" max="14812" width="13.42578125" style="60" customWidth="1"/>
    <col min="14813" max="14813" width="59.140625" style="60" customWidth="1"/>
    <col min="14814" max="14814" width="18.140625" style="60" customWidth="1"/>
    <col min="14815" max="14815" width="32.140625" style="60" customWidth="1"/>
    <col min="14816" max="14816" width="86.7109375" style="60" customWidth="1"/>
    <col min="14817" max="14825" width="23.140625" style="60" customWidth="1"/>
    <col min="14826" max="14826" width="91.42578125" style="60" customWidth="1"/>
    <col min="14827" max="14832" width="19.140625" style="60" customWidth="1"/>
    <col min="14833" max="15065" width="9.140625" style="60"/>
    <col min="15066" max="15067" width="12.28515625" style="60" customWidth="1"/>
    <col min="15068" max="15068" width="13.42578125" style="60" customWidth="1"/>
    <col min="15069" max="15069" width="59.140625" style="60" customWidth="1"/>
    <col min="15070" max="15070" width="18.140625" style="60" customWidth="1"/>
    <col min="15071" max="15071" width="32.140625" style="60" customWidth="1"/>
    <col min="15072" max="15072" width="86.7109375" style="60" customWidth="1"/>
    <col min="15073" max="15081" width="23.140625" style="60" customWidth="1"/>
    <col min="15082" max="15082" width="91.42578125" style="60" customWidth="1"/>
    <col min="15083" max="15088" width="19.140625" style="60" customWidth="1"/>
    <col min="15089" max="15321" width="9.140625" style="60"/>
    <col min="15322" max="15323" width="12.28515625" style="60" customWidth="1"/>
    <col min="15324" max="15324" width="13.42578125" style="60" customWidth="1"/>
    <col min="15325" max="15325" width="59.140625" style="60" customWidth="1"/>
    <col min="15326" max="15326" width="18.140625" style="60" customWidth="1"/>
    <col min="15327" max="15327" width="32.140625" style="60" customWidth="1"/>
    <col min="15328" max="15328" width="86.7109375" style="60" customWidth="1"/>
    <col min="15329" max="15337" width="23.140625" style="60" customWidth="1"/>
    <col min="15338" max="15338" width="91.42578125" style="60" customWidth="1"/>
    <col min="15339" max="15344" width="19.140625" style="60" customWidth="1"/>
    <col min="15345" max="15577" width="9.140625" style="60"/>
    <col min="15578" max="15579" width="12.28515625" style="60" customWidth="1"/>
    <col min="15580" max="15580" width="13.42578125" style="60" customWidth="1"/>
    <col min="15581" max="15581" width="59.140625" style="60" customWidth="1"/>
    <col min="15582" max="15582" width="18.140625" style="60" customWidth="1"/>
    <col min="15583" max="15583" width="32.140625" style="60" customWidth="1"/>
    <col min="15584" max="15584" width="86.7109375" style="60" customWidth="1"/>
    <col min="15585" max="15593" width="23.140625" style="60" customWidth="1"/>
    <col min="15594" max="15594" width="91.42578125" style="60" customWidth="1"/>
    <col min="15595" max="15600" width="19.140625" style="60" customWidth="1"/>
    <col min="15601" max="15833" width="9.140625" style="60"/>
    <col min="15834" max="15835" width="12.28515625" style="60" customWidth="1"/>
    <col min="15836" max="15836" width="13.42578125" style="60" customWidth="1"/>
    <col min="15837" max="15837" width="59.140625" style="60" customWidth="1"/>
    <col min="15838" max="15838" width="18.140625" style="60" customWidth="1"/>
    <col min="15839" max="15839" width="32.140625" style="60" customWidth="1"/>
    <col min="15840" max="15840" width="86.7109375" style="60" customWidth="1"/>
    <col min="15841" max="15849" width="23.140625" style="60" customWidth="1"/>
    <col min="15850" max="15850" width="91.42578125" style="60" customWidth="1"/>
    <col min="15851" max="15856" width="19.140625" style="60" customWidth="1"/>
    <col min="15857" max="16089" width="9.140625" style="60"/>
    <col min="16090" max="16091" width="12.28515625" style="60" customWidth="1"/>
    <col min="16092" max="16092" width="13.42578125" style="60" customWidth="1"/>
    <col min="16093" max="16093" width="59.140625" style="60" customWidth="1"/>
    <col min="16094" max="16094" width="18.140625" style="60" customWidth="1"/>
    <col min="16095" max="16095" width="32.140625" style="60" customWidth="1"/>
    <col min="16096" max="16096" width="86.7109375" style="60" customWidth="1"/>
    <col min="16097" max="16105" width="23.140625" style="60" customWidth="1"/>
    <col min="16106" max="16106" width="91.42578125" style="60" customWidth="1"/>
    <col min="16107" max="16112" width="19.140625" style="60" customWidth="1"/>
    <col min="16113" max="16384" width="9.140625" style="60"/>
  </cols>
  <sheetData>
    <row r="1" spans="1:31" ht="15" customHeight="1" x14ac:dyDescent="0.25"/>
    <row r="2" spans="1:31" s="68" customFormat="1" ht="19.5" customHeight="1" x14ac:dyDescent="0.25">
      <c r="C2" s="69"/>
      <c r="D2" s="210" t="s">
        <v>780</v>
      </c>
      <c r="E2" s="210"/>
      <c r="F2" s="210"/>
      <c r="G2" s="210"/>
      <c r="H2" s="210"/>
      <c r="I2" s="210"/>
      <c r="J2" s="210"/>
      <c r="K2" s="210"/>
      <c r="L2" s="210"/>
      <c r="M2" s="210"/>
      <c r="S2" s="98"/>
      <c r="T2" s="98"/>
    </row>
    <row r="3" spans="1:31" ht="90.75" customHeight="1" x14ac:dyDescent="0.25">
      <c r="D3" s="211" t="s">
        <v>781</v>
      </c>
      <c r="E3" s="211"/>
      <c r="F3" s="211"/>
      <c r="G3" s="211"/>
      <c r="H3" s="211"/>
      <c r="I3" s="211"/>
      <c r="J3" s="211"/>
      <c r="K3" s="211"/>
      <c r="L3" s="211"/>
      <c r="M3" s="211"/>
      <c r="N3" s="73"/>
      <c r="O3" s="73"/>
      <c r="P3" s="73"/>
      <c r="Q3" s="73"/>
      <c r="R3" s="73"/>
    </row>
    <row r="4" spans="1:31" ht="15" customHeight="1" x14ac:dyDescent="0.25">
      <c r="A4" s="102"/>
      <c r="B4" s="102"/>
      <c r="C4" s="81"/>
      <c r="D4" s="81"/>
      <c r="E4" s="81"/>
      <c r="F4" s="81"/>
      <c r="G4" s="81"/>
      <c r="H4" s="81"/>
      <c r="I4" s="81"/>
      <c r="J4" s="81"/>
      <c r="K4" s="153"/>
      <c r="L4" s="153"/>
      <c r="M4" s="193"/>
    </row>
    <row r="5" spans="1:31" ht="33.75" customHeight="1" x14ac:dyDescent="0.2">
      <c r="A5" s="208" t="s">
        <v>786</v>
      </c>
      <c r="B5" s="208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</row>
    <row r="6" spans="1:31" ht="21.75" customHeight="1" x14ac:dyDescent="0.25">
      <c r="A6" s="206" t="s">
        <v>319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67"/>
      <c r="O6" s="67"/>
      <c r="P6" s="67"/>
    </row>
    <row r="7" spans="1:31" s="61" customFormat="1" ht="71.25" customHeight="1" x14ac:dyDescent="0.25">
      <c r="A7" s="103" t="s">
        <v>501</v>
      </c>
      <c r="B7" s="104" t="s">
        <v>459</v>
      </c>
      <c r="C7" s="82" t="s">
        <v>550</v>
      </c>
      <c r="D7" s="82" t="s">
        <v>527</v>
      </c>
      <c r="E7" s="82" t="s">
        <v>532</v>
      </c>
      <c r="F7" s="82" t="s">
        <v>540</v>
      </c>
      <c r="G7" s="82" t="s">
        <v>543</v>
      </c>
      <c r="H7" s="82" t="s">
        <v>544</v>
      </c>
      <c r="I7" s="82" t="s">
        <v>548</v>
      </c>
      <c r="J7" s="82" t="s">
        <v>549</v>
      </c>
      <c r="K7" s="83" t="s">
        <v>551</v>
      </c>
      <c r="L7" s="83" t="s">
        <v>782</v>
      </c>
      <c r="M7" s="194" t="s">
        <v>552</v>
      </c>
      <c r="N7" s="66"/>
      <c r="O7" s="66"/>
      <c r="S7" s="66"/>
      <c r="T7" s="66"/>
    </row>
    <row r="8" spans="1:31" s="61" customFormat="1" ht="19.5" customHeight="1" x14ac:dyDescent="0.25">
      <c r="A8" s="200">
        <v>1</v>
      </c>
      <c r="B8" s="104" t="s">
        <v>783</v>
      </c>
      <c r="C8" s="82"/>
      <c r="D8" s="82"/>
      <c r="E8" s="82"/>
      <c r="F8" s="82"/>
      <c r="G8" s="82"/>
      <c r="H8" s="82"/>
      <c r="I8" s="82"/>
      <c r="J8" s="82"/>
      <c r="K8" s="83"/>
      <c r="L8" s="201">
        <v>3</v>
      </c>
      <c r="M8" s="194"/>
      <c r="N8" s="66"/>
      <c r="O8" s="66"/>
      <c r="S8" s="66"/>
      <c r="T8" s="66"/>
    </row>
    <row r="9" spans="1:31" s="61" customFormat="1" ht="19.5" customHeight="1" x14ac:dyDescent="0.25">
      <c r="A9" s="167" t="s">
        <v>553</v>
      </c>
      <c r="B9" s="105" t="s">
        <v>317</v>
      </c>
      <c r="C9" s="82">
        <f>C10+C19+C29+C37+C45+C60+C74+C81+C87+C94+C97+C137</f>
        <v>567085515</v>
      </c>
      <c r="D9" s="82">
        <f t="shared" ref="D9:J9" si="0">D10+D19+D29+D37+D45+D60+D74+D81+D87+D94+D97+D137</f>
        <v>0</v>
      </c>
      <c r="E9" s="82">
        <f t="shared" si="0"/>
        <v>0</v>
      </c>
      <c r="F9" s="82">
        <f>F10+F19+F29+F37+F45+F60+F74+F81+F87+F94+F97+F137</f>
        <v>6026209.6399999997</v>
      </c>
      <c r="G9" s="82">
        <f t="shared" si="0"/>
        <v>22358080</v>
      </c>
      <c r="H9" s="82">
        <f t="shared" si="0"/>
        <v>20593336</v>
      </c>
      <c r="I9" s="82">
        <f t="shared" si="0"/>
        <v>6583780</v>
      </c>
      <c r="J9" s="82">
        <f t="shared" si="0"/>
        <v>0</v>
      </c>
      <c r="K9" s="83">
        <f t="shared" ref="K9:K41" si="1">C9+D9+E9+F9+G9+H9+I9+J9</f>
        <v>622646920.63999999</v>
      </c>
      <c r="L9" s="83">
        <f>L10+L19+L29+L37+L45+L60+L74+L81+L87+L94+L97+L137+L50</f>
        <v>727297355.97000003</v>
      </c>
      <c r="M9" s="194">
        <f>L9/K9*100</f>
        <v>116.80734809102292</v>
      </c>
      <c r="N9" s="64"/>
      <c r="O9" s="64"/>
      <c r="P9" s="64"/>
      <c r="Q9" s="62"/>
      <c r="R9" s="62"/>
      <c r="S9" s="64"/>
      <c r="T9" s="64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</row>
    <row r="10" spans="1:31" ht="15" customHeight="1" x14ac:dyDescent="0.25">
      <c r="A10" s="167" t="s">
        <v>554</v>
      </c>
      <c r="B10" s="70" t="s">
        <v>320</v>
      </c>
      <c r="C10" s="83">
        <f>C11</f>
        <v>403968644</v>
      </c>
      <c r="D10" s="83">
        <f t="shared" ref="D10:J10" si="2">D11</f>
        <v>0</v>
      </c>
      <c r="E10" s="83">
        <f t="shared" si="2"/>
        <v>0</v>
      </c>
      <c r="F10" s="83">
        <f t="shared" si="2"/>
        <v>0</v>
      </c>
      <c r="G10" s="83">
        <f t="shared" si="2"/>
        <v>22358080</v>
      </c>
      <c r="H10" s="83">
        <f t="shared" si="2"/>
        <v>13347336</v>
      </c>
      <c r="I10" s="83">
        <f t="shared" si="2"/>
        <v>36379677</v>
      </c>
      <c r="J10" s="83">
        <f t="shared" si="2"/>
        <v>0</v>
      </c>
      <c r="K10" s="83">
        <f t="shared" si="1"/>
        <v>476053737</v>
      </c>
      <c r="L10" s="83">
        <f>L11</f>
        <v>576734801.12999988</v>
      </c>
      <c r="M10" s="194">
        <f t="shared" ref="M10:M86" si="3">L10/K10*100</f>
        <v>121.14909647899682</v>
      </c>
      <c r="N10" s="62"/>
      <c r="O10" s="62"/>
      <c r="P10" s="64"/>
      <c r="Q10" s="62"/>
      <c r="R10" s="62"/>
      <c r="S10" s="64"/>
      <c r="T10" s="64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</row>
    <row r="11" spans="1:31" ht="16.5" customHeight="1" x14ac:dyDescent="0.25">
      <c r="A11" s="167" t="s">
        <v>555</v>
      </c>
      <c r="B11" s="70" t="s">
        <v>321</v>
      </c>
      <c r="C11" s="83">
        <f>C12+C13+C14+C15+C16</f>
        <v>403968644</v>
      </c>
      <c r="D11" s="83">
        <f t="shared" ref="D11:H11" si="4">D12+D13+D14+D15+D16</f>
        <v>0</v>
      </c>
      <c r="E11" s="83">
        <f t="shared" si="4"/>
        <v>0</v>
      </c>
      <c r="F11" s="83">
        <f t="shared" si="4"/>
        <v>0</v>
      </c>
      <c r="G11" s="83">
        <f>G12+G13+G14+G15+G16+G17+G18</f>
        <v>22358080</v>
      </c>
      <c r="H11" s="83">
        <f t="shared" si="4"/>
        <v>13347336</v>
      </c>
      <c r="I11" s="83">
        <f>I12+I13+I14+I15+I16+I17+I18</f>
        <v>36379677</v>
      </c>
      <c r="J11" s="83">
        <f t="shared" ref="J11:K11" si="5">J12+J13+J14+J15+J16+J17+J18</f>
        <v>0</v>
      </c>
      <c r="K11" s="83">
        <f t="shared" si="5"/>
        <v>476053737</v>
      </c>
      <c r="L11" s="83">
        <f>L12+L13+L14+L15+L16+L17+L18</f>
        <v>576734801.12999988</v>
      </c>
      <c r="M11" s="194">
        <f t="shared" si="3"/>
        <v>121.14909647899682</v>
      </c>
      <c r="N11" s="72"/>
      <c r="O11" s="72"/>
      <c r="P11" s="64"/>
      <c r="Q11" s="62"/>
      <c r="R11" s="64"/>
      <c r="S11" s="64"/>
      <c r="T11" s="64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</row>
    <row r="12" spans="1:31" ht="57.75" customHeight="1" x14ac:dyDescent="0.25">
      <c r="A12" s="168" t="s">
        <v>556</v>
      </c>
      <c r="B12" s="106" t="s">
        <v>322</v>
      </c>
      <c r="C12" s="75">
        <v>392263913</v>
      </c>
      <c r="D12" s="75"/>
      <c r="E12" s="75"/>
      <c r="F12" s="75"/>
      <c r="G12" s="75">
        <v>15358551</v>
      </c>
      <c r="H12" s="75">
        <v>12616936</v>
      </c>
      <c r="I12" s="75">
        <v>37915677</v>
      </c>
      <c r="J12" s="75"/>
      <c r="K12" s="74">
        <f t="shared" si="1"/>
        <v>458155077</v>
      </c>
      <c r="L12" s="74">
        <v>558035705.75999999</v>
      </c>
      <c r="M12" s="194">
        <f t="shared" si="3"/>
        <v>121.80061594297251</v>
      </c>
      <c r="N12" s="72"/>
      <c r="O12" s="72"/>
      <c r="P12" s="63"/>
      <c r="Q12" s="64"/>
      <c r="R12" s="64"/>
      <c r="S12" s="64"/>
      <c r="T12" s="64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</row>
    <row r="13" spans="1:31" ht="87" customHeight="1" x14ac:dyDescent="0.25">
      <c r="A13" s="168" t="s">
        <v>557</v>
      </c>
      <c r="B13" s="80" t="s">
        <v>323</v>
      </c>
      <c r="C13" s="75">
        <v>6650443</v>
      </c>
      <c r="D13" s="75"/>
      <c r="E13" s="75"/>
      <c r="F13" s="75"/>
      <c r="G13" s="75"/>
      <c r="H13" s="75"/>
      <c r="I13" s="75">
        <v>-3016000</v>
      </c>
      <c r="J13" s="75"/>
      <c r="K13" s="74">
        <f t="shared" si="1"/>
        <v>3634443</v>
      </c>
      <c r="L13" s="74">
        <v>3634342.04</v>
      </c>
      <c r="M13" s="194">
        <f t="shared" si="3"/>
        <v>99.99722213279999</v>
      </c>
      <c r="N13" s="64"/>
      <c r="O13" s="64"/>
      <c r="P13" s="64"/>
      <c r="Q13" s="62"/>
      <c r="R13" s="62"/>
      <c r="S13" s="64"/>
      <c r="T13" s="64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4" spans="1:31" ht="41.25" customHeight="1" x14ac:dyDescent="0.25">
      <c r="A14" s="168" t="s">
        <v>558</v>
      </c>
      <c r="B14" s="71" t="s">
        <v>324</v>
      </c>
      <c r="C14" s="75">
        <v>4493384</v>
      </c>
      <c r="D14" s="75"/>
      <c r="E14" s="75"/>
      <c r="F14" s="75"/>
      <c r="G14" s="75"/>
      <c r="H14" s="75">
        <v>500000</v>
      </c>
      <c r="I14" s="75">
        <v>800000</v>
      </c>
      <c r="J14" s="75"/>
      <c r="K14" s="74">
        <f t="shared" si="1"/>
        <v>5793384</v>
      </c>
      <c r="L14" s="74">
        <v>6033748.5800000001</v>
      </c>
      <c r="M14" s="194">
        <f t="shared" si="3"/>
        <v>104.14894956039511</v>
      </c>
      <c r="N14" s="72"/>
      <c r="O14" s="72"/>
      <c r="P14" s="62"/>
      <c r="Q14" s="62"/>
      <c r="R14" s="62"/>
      <c r="S14" s="64"/>
      <c r="T14" s="64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1" ht="63.75" customHeight="1" x14ac:dyDescent="0.25">
      <c r="A15" s="168" t="s">
        <v>559</v>
      </c>
      <c r="B15" s="71" t="s">
        <v>325</v>
      </c>
      <c r="C15" s="75">
        <v>24010</v>
      </c>
      <c r="D15" s="75"/>
      <c r="E15" s="75"/>
      <c r="F15" s="75"/>
      <c r="G15" s="75"/>
      <c r="H15" s="75"/>
      <c r="I15" s="75"/>
      <c r="J15" s="75"/>
      <c r="K15" s="74">
        <f t="shared" si="1"/>
        <v>24010</v>
      </c>
      <c r="L15" s="74">
        <v>18214.8</v>
      </c>
      <c r="M15" s="194">
        <f t="shared" si="3"/>
        <v>75.863390254060803</v>
      </c>
      <c r="N15" s="72"/>
      <c r="O15" s="72"/>
      <c r="P15" s="62"/>
      <c r="Q15" s="62"/>
      <c r="R15" s="62"/>
      <c r="S15" s="64"/>
      <c r="T15" s="64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69" customHeight="1" x14ac:dyDescent="0.25">
      <c r="A16" s="168" t="s">
        <v>560</v>
      </c>
      <c r="B16" s="71" t="s">
        <v>500</v>
      </c>
      <c r="C16" s="75">
        <v>536894</v>
      </c>
      <c r="D16" s="75"/>
      <c r="E16" s="75"/>
      <c r="F16" s="75"/>
      <c r="G16" s="75">
        <v>1755436</v>
      </c>
      <c r="H16" s="75">
        <v>230400</v>
      </c>
      <c r="I16" s="75">
        <v>-220000</v>
      </c>
      <c r="J16" s="75"/>
      <c r="K16" s="74">
        <f t="shared" si="1"/>
        <v>2302730</v>
      </c>
      <c r="L16" s="74">
        <v>2628502.9900000002</v>
      </c>
      <c r="M16" s="194">
        <f t="shared" si="3"/>
        <v>114.14725087179131</v>
      </c>
      <c r="N16" s="72"/>
      <c r="O16" s="72"/>
      <c r="P16" s="63"/>
      <c r="Q16" s="62"/>
      <c r="R16" s="62"/>
      <c r="S16" s="64"/>
      <c r="T16" s="64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</row>
    <row r="17" spans="1:31" ht="43.5" customHeight="1" x14ac:dyDescent="0.25">
      <c r="A17" s="168" t="s">
        <v>561</v>
      </c>
      <c r="B17" s="71" t="s">
        <v>541</v>
      </c>
      <c r="C17" s="75">
        <v>0</v>
      </c>
      <c r="D17" s="75"/>
      <c r="E17" s="75"/>
      <c r="F17" s="75"/>
      <c r="G17" s="75">
        <v>4768887</v>
      </c>
      <c r="H17" s="75"/>
      <c r="I17" s="75">
        <v>200000</v>
      </c>
      <c r="J17" s="75"/>
      <c r="K17" s="74">
        <f t="shared" si="1"/>
        <v>4968887</v>
      </c>
      <c r="L17" s="74">
        <v>5169485.79</v>
      </c>
      <c r="M17" s="194">
        <f t="shared" si="3"/>
        <v>104.03709704004136</v>
      </c>
      <c r="N17" s="72"/>
      <c r="O17" s="72"/>
      <c r="P17" s="63"/>
      <c r="Q17" s="62"/>
      <c r="R17" s="62"/>
      <c r="S17" s="64"/>
      <c r="T17" s="64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</row>
    <row r="18" spans="1:31" ht="43.5" customHeight="1" x14ac:dyDescent="0.25">
      <c r="A18" s="168" t="s">
        <v>562</v>
      </c>
      <c r="B18" s="71" t="s">
        <v>542</v>
      </c>
      <c r="C18" s="75">
        <v>0</v>
      </c>
      <c r="D18" s="75"/>
      <c r="E18" s="75"/>
      <c r="F18" s="75"/>
      <c r="G18" s="75">
        <v>475206</v>
      </c>
      <c r="H18" s="75"/>
      <c r="I18" s="75">
        <v>700000</v>
      </c>
      <c r="J18" s="75"/>
      <c r="K18" s="74">
        <f t="shared" si="1"/>
        <v>1175206</v>
      </c>
      <c r="L18" s="74">
        <v>1214801.17</v>
      </c>
      <c r="M18" s="194">
        <f t="shared" si="3"/>
        <v>103.36921101491994</v>
      </c>
      <c r="N18" s="72"/>
      <c r="O18" s="72"/>
      <c r="P18" s="63"/>
      <c r="Q18" s="62"/>
      <c r="R18" s="62"/>
      <c r="S18" s="64"/>
      <c r="T18" s="64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</row>
    <row r="19" spans="1:31" ht="28.5" customHeight="1" x14ac:dyDescent="0.25">
      <c r="A19" s="167" t="s">
        <v>563</v>
      </c>
      <c r="B19" s="70" t="s">
        <v>326</v>
      </c>
      <c r="C19" s="84">
        <f>C20</f>
        <v>14243151</v>
      </c>
      <c r="D19" s="84">
        <f t="shared" ref="D19:J19" si="6">D20</f>
        <v>0</v>
      </c>
      <c r="E19" s="84">
        <f t="shared" si="6"/>
        <v>0</v>
      </c>
      <c r="F19" s="84">
        <f t="shared" si="6"/>
        <v>0</v>
      </c>
      <c r="G19" s="84">
        <f t="shared" si="6"/>
        <v>0</v>
      </c>
      <c r="H19" s="84">
        <f t="shared" si="6"/>
        <v>0</v>
      </c>
      <c r="I19" s="84">
        <f t="shared" si="6"/>
        <v>-1000000</v>
      </c>
      <c r="J19" s="84">
        <f t="shared" si="6"/>
        <v>0</v>
      </c>
      <c r="K19" s="83">
        <f t="shared" si="1"/>
        <v>13243151</v>
      </c>
      <c r="L19" s="84">
        <f>L20</f>
        <v>13877758.540000001</v>
      </c>
      <c r="M19" s="194">
        <f t="shared" si="3"/>
        <v>104.79196786323739</v>
      </c>
      <c r="N19" s="62"/>
      <c r="O19" s="62"/>
      <c r="P19" s="62"/>
      <c r="Q19" s="62"/>
      <c r="R19" s="62"/>
      <c r="S19" s="64"/>
      <c r="T19" s="64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</row>
    <row r="20" spans="1:31" ht="30.75" customHeight="1" x14ac:dyDescent="0.25">
      <c r="A20" s="168" t="s">
        <v>564</v>
      </c>
      <c r="B20" s="71" t="s">
        <v>327</v>
      </c>
      <c r="C20" s="76">
        <f>C21+C23+C25+C27</f>
        <v>14243151</v>
      </c>
      <c r="D20" s="76">
        <f t="shared" ref="D20:I20" si="7">D21+D23+D25+D27</f>
        <v>0</v>
      </c>
      <c r="E20" s="76">
        <f t="shared" si="7"/>
        <v>0</v>
      </c>
      <c r="F20" s="76">
        <f t="shared" si="7"/>
        <v>0</v>
      </c>
      <c r="G20" s="76">
        <f t="shared" si="7"/>
        <v>0</v>
      </c>
      <c r="H20" s="76">
        <f t="shared" si="7"/>
        <v>0</v>
      </c>
      <c r="I20" s="76">
        <f t="shared" si="7"/>
        <v>-1000000</v>
      </c>
      <c r="J20" s="76"/>
      <c r="K20" s="74">
        <f t="shared" si="1"/>
        <v>13243151</v>
      </c>
      <c r="L20" s="76">
        <f>L21+L23+L25+L27</f>
        <v>13877758.540000001</v>
      </c>
      <c r="M20" s="194">
        <f t="shared" si="3"/>
        <v>104.79196786323739</v>
      </c>
      <c r="N20" s="62"/>
      <c r="O20" s="62"/>
      <c r="P20" s="62"/>
      <c r="Q20" s="62"/>
      <c r="R20" s="62"/>
      <c r="S20" s="64"/>
      <c r="T20" s="64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</row>
    <row r="21" spans="1:31" ht="55.5" customHeight="1" x14ac:dyDescent="0.25">
      <c r="A21" s="168" t="s">
        <v>565</v>
      </c>
      <c r="B21" s="71" t="s">
        <v>328</v>
      </c>
      <c r="C21" s="76">
        <f>C22</f>
        <v>6746270</v>
      </c>
      <c r="D21" s="76"/>
      <c r="E21" s="76"/>
      <c r="F21" s="76"/>
      <c r="G21" s="76"/>
      <c r="H21" s="76"/>
      <c r="I21" s="76"/>
      <c r="J21" s="76"/>
      <c r="K21" s="74">
        <f t="shared" si="1"/>
        <v>6746270</v>
      </c>
      <c r="L21" s="76">
        <f>L22</f>
        <v>7190823.1500000004</v>
      </c>
      <c r="M21" s="194">
        <f t="shared" si="3"/>
        <v>106.58961396445741</v>
      </c>
      <c r="N21" s="62"/>
      <c r="O21" s="62"/>
      <c r="P21" s="62"/>
      <c r="Q21" s="62"/>
      <c r="R21" s="62"/>
      <c r="S21" s="64"/>
      <c r="T21" s="64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</row>
    <row r="22" spans="1:31" ht="80.25" customHeight="1" x14ac:dyDescent="0.25">
      <c r="A22" s="168" t="s">
        <v>566</v>
      </c>
      <c r="B22" s="71" t="s">
        <v>460</v>
      </c>
      <c r="C22" s="75">
        <v>6746270</v>
      </c>
      <c r="D22" s="75"/>
      <c r="E22" s="75"/>
      <c r="F22" s="75"/>
      <c r="G22" s="75"/>
      <c r="H22" s="75"/>
      <c r="I22" s="75"/>
      <c r="J22" s="75"/>
      <c r="K22" s="74">
        <f t="shared" si="1"/>
        <v>6746270</v>
      </c>
      <c r="L22" s="74">
        <v>7190823.1500000004</v>
      </c>
      <c r="M22" s="194">
        <f t="shared" si="3"/>
        <v>106.58961396445741</v>
      </c>
      <c r="N22" s="62"/>
      <c r="O22" s="62"/>
      <c r="P22" s="62"/>
      <c r="Q22" s="62"/>
      <c r="R22" s="62"/>
      <c r="S22" s="64"/>
      <c r="T22" s="64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</row>
    <row r="23" spans="1:31" ht="70.5" customHeight="1" x14ac:dyDescent="0.25">
      <c r="A23" s="168" t="s">
        <v>567</v>
      </c>
      <c r="B23" s="71" t="s">
        <v>329</v>
      </c>
      <c r="C23" s="76">
        <f>C24</f>
        <v>46859</v>
      </c>
      <c r="D23" s="76"/>
      <c r="E23" s="76"/>
      <c r="F23" s="76"/>
      <c r="G23" s="76"/>
      <c r="H23" s="76"/>
      <c r="I23" s="76"/>
      <c r="J23" s="76"/>
      <c r="K23" s="74">
        <f t="shared" si="1"/>
        <v>46859</v>
      </c>
      <c r="L23" s="76">
        <f>L24</f>
        <v>37556.94</v>
      </c>
      <c r="M23" s="194">
        <f t="shared" si="3"/>
        <v>80.148829467124784</v>
      </c>
      <c r="N23" s="62"/>
      <c r="O23" s="62"/>
      <c r="P23" s="62"/>
      <c r="Q23" s="62"/>
      <c r="R23" s="62"/>
      <c r="S23" s="64"/>
      <c r="T23" s="64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</row>
    <row r="24" spans="1:31" ht="95.25" customHeight="1" x14ac:dyDescent="0.25">
      <c r="A24" s="168" t="s">
        <v>568</v>
      </c>
      <c r="B24" s="71" t="s">
        <v>461</v>
      </c>
      <c r="C24" s="75">
        <v>46859</v>
      </c>
      <c r="D24" s="75"/>
      <c r="E24" s="75"/>
      <c r="F24" s="75"/>
      <c r="G24" s="75"/>
      <c r="H24" s="75"/>
      <c r="I24" s="75"/>
      <c r="J24" s="75"/>
      <c r="K24" s="74">
        <f t="shared" si="1"/>
        <v>46859</v>
      </c>
      <c r="L24" s="74">
        <v>37556.94</v>
      </c>
      <c r="M24" s="194">
        <f t="shared" si="3"/>
        <v>80.148829467124784</v>
      </c>
      <c r="N24" s="62"/>
      <c r="O24" s="62"/>
      <c r="P24" s="62"/>
      <c r="Q24" s="62"/>
      <c r="R24" s="62"/>
      <c r="S24" s="64"/>
      <c r="T24" s="64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</row>
    <row r="25" spans="1:31" ht="54.75" customHeight="1" x14ac:dyDescent="0.25">
      <c r="A25" s="168" t="s">
        <v>569</v>
      </c>
      <c r="B25" s="71" t="s">
        <v>330</v>
      </c>
      <c r="C25" s="76">
        <f>C26</f>
        <v>8339760</v>
      </c>
      <c r="D25" s="76"/>
      <c r="E25" s="76"/>
      <c r="F25" s="76"/>
      <c r="G25" s="76"/>
      <c r="H25" s="76"/>
      <c r="I25" s="76">
        <f>I26</f>
        <v>-1100000</v>
      </c>
      <c r="J25" s="76"/>
      <c r="K25" s="74">
        <f t="shared" si="1"/>
        <v>7239760</v>
      </c>
      <c r="L25" s="76">
        <f>L26</f>
        <v>7432276.8700000001</v>
      </c>
      <c r="M25" s="194">
        <f t="shared" si="3"/>
        <v>102.65916093903667</v>
      </c>
      <c r="N25" s="62"/>
      <c r="O25" s="62"/>
      <c r="P25" s="62"/>
      <c r="Q25" s="62"/>
      <c r="R25" s="62"/>
      <c r="S25" s="64"/>
      <c r="T25" s="64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</row>
    <row r="26" spans="1:31" ht="80.25" customHeight="1" x14ac:dyDescent="0.25">
      <c r="A26" s="168" t="s">
        <v>570</v>
      </c>
      <c r="B26" s="71" t="s">
        <v>523</v>
      </c>
      <c r="C26" s="75">
        <v>8339760</v>
      </c>
      <c r="D26" s="75"/>
      <c r="E26" s="75"/>
      <c r="F26" s="75"/>
      <c r="G26" s="75"/>
      <c r="H26" s="75"/>
      <c r="I26" s="75">
        <v>-1100000</v>
      </c>
      <c r="J26" s="75"/>
      <c r="K26" s="74">
        <f t="shared" si="1"/>
        <v>7239760</v>
      </c>
      <c r="L26" s="74">
        <v>7432276.8700000001</v>
      </c>
      <c r="M26" s="194">
        <f t="shared" si="3"/>
        <v>102.65916093903667</v>
      </c>
      <c r="N26" s="62"/>
      <c r="O26" s="62"/>
      <c r="P26" s="62"/>
      <c r="Q26" s="62"/>
      <c r="R26" s="62"/>
      <c r="S26" s="64"/>
      <c r="T26" s="64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</row>
    <row r="27" spans="1:31" ht="52.5" customHeight="1" x14ac:dyDescent="0.25">
      <c r="A27" s="168" t="s">
        <v>571</v>
      </c>
      <c r="B27" s="71" t="s">
        <v>521</v>
      </c>
      <c r="C27" s="75">
        <f>C28</f>
        <v>-889738</v>
      </c>
      <c r="D27" s="75"/>
      <c r="E27" s="75"/>
      <c r="F27" s="75"/>
      <c r="G27" s="75"/>
      <c r="H27" s="75"/>
      <c r="I27" s="75">
        <f>I28</f>
        <v>100000</v>
      </c>
      <c r="J27" s="75"/>
      <c r="K27" s="74">
        <f t="shared" si="1"/>
        <v>-789738</v>
      </c>
      <c r="L27" s="74">
        <f>L28</f>
        <v>-782898.42</v>
      </c>
      <c r="M27" s="194">
        <f t="shared" si="3"/>
        <v>99.133943155831432</v>
      </c>
      <c r="N27" s="62"/>
      <c r="O27" s="62"/>
      <c r="P27" s="62"/>
      <c r="Q27" s="62"/>
      <c r="R27" s="62"/>
      <c r="S27" s="64"/>
      <c r="T27" s="64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</row>
    <row r="28" spans="1:31" ht="81.75" customHeight="1" x14ac:dyDescent="0.25">
      <c r="A28" s="168" t="s">
        <v>572</v>
      </c>
      <c r="B28" s="71" t="s">
        <v>522</v>
      </c>
      <c r="C28" s="75">
        <v>-889738</v>
      </c>
      <c r="D28" s="75"/>
      <c r="E28" s="75"/>
      <c r="F28" s="75"/>
      <c r="G28" s="75"/>
      <c r="H28" s="75"/>
      <c r="I28" s="75">
        <v>100000</v>
      </c>
      <c r="J28" s="75"/>
      <c r="K28" s="74">
        <f t="shared" si="1"/>
        <v>-789738</v>
      </c>
      <c r="L28" s="74">
        <v>-782898.42</v>
      </c>
      <c r="M28" s="194">
        <f t="shared" si="3"/>
        <v>99.133943155831432</v>
      </c>
      <c r="N28" s="62"/>
      <c r="O28" s="62"/>
      <c r="P28" s="62"/>
      <c r="Q28" s="62"/>
      <c r="R28" s="62"/>
      <c r="S28" s="64"/>
      <c r="T28" s="64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</row>
    <row r="29" spans="1:31" ht="15" customHeight="1" x14ac:dyDescent="0.25">
      <c r="A29" s="167" t="s">
        <v>573</v>
      </c>
      <c r="B29" s="70" t="s">
        <v>331</v>
      </c>
      <c r="C29" s="84">
        <f>C30+C33+C35</f>
        <v>24240000</v>
      </c>
      <c r="D29" s="84">
        <f t="shared" ref="D29:J29" si="8">D30+D33+D35</f>
        <v>0</v>
      </c>
      <c r="E29" s="84">
        <f t="shared" si="8"/>
        <v>0</v>
      </c>
      <c r="F29" s="84">
        <f t="shared" si="8"/>
        <v>0</v>
      </c>
      <c r="G29" s="84">
        <f t="shared" si="8"/>
        <v>0</v>
      </c>
      <c r="H29" s="84">
        <f t="shared" si="8"/>
        <v>0</v>
      </c>
      <c r="I29" s="84">
        <f t="shared" si="8"/>
        <v>-10171040</v>
      </c>
      <c r="J29" s="84">
        <f t="shared" si="8"/>
        <v>0</v>
      </c>
      <c r="K29" s="83">
        <f t="shared" si="1"/>
        <v>14068960</v>
      </c>
      <c r="L29" s="84">
        <f>L30+L33+L35</f>
        <v>6016221.5600000005</v>
      </c>
      <c r="M29" s="194">
        <f t="shared" si="3"/>
        <v>42.762375897010159</v>
      </c>
      <c r="N29" s="62"/>
      <c r="O29" s="62"/>
      <c r="P29" s="62"/>
      <c r="Q29" s="62"/>
      <c r="R29" s="62"/>
      <c r="S29" s="64"/>
      <c r="T29" s="64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</row>
    <row r="30" spans="1:31" ht="30.75" customHeight="1" x14ac:dyDescent="0.25">
      <c r="A30" s="167" t="s">
        <v>574</v>
      </c>
      <c r="B30" s="70" t="s">
        <v>332</v>
      </c>
      <c r="C30" s="84">
        <f>C31+C32</f>
        <v>0</v>
      </c>
      <c r="D30" s="84">
        <f t="shared" ref="D30:J30" si="9">D31</f>
        <v>0</v>
      </c>
      <c r="E30" s="84">
        <f t="shared" si="9"/>
        <v>0</v>
      </c>
      <c r="F30" s="84">
        <f t="shared" si="9"/>
        <v>0</v>
      </c>
      <c r="G30" s="84">
        <f t="shared" si="9"/>
        <v>0</v>
      </c>
      <c r="H30" s="84">
        <f t="shared" si="9"/>
        <v>0</v>
      </c>
      <c r="I30" s="84">
        <f t="shared" si="9"/>
        <v>-191040</v>
      </c>
      <c r="J30" s="84">
        <f t="shared" si="9"/>
        <v>0</v>
      </c>
      <c r="K30" s="83">
        <f>C30+D30+E30+F30+G30+H30+I30+J30+K32</f>
        <v>-191040</v>
      </c>
      <c r="L30" s="84">
        <f>L31+L32</f>
        <v>-188454.06999999998</v>
      </c>
      <c r="M30" s="194">
        <f t="shared" si="3"/>
        <v>98.646393425460616</v>
      </c>
      <c r="N30" s="62"/>
      <c r="O30" s="62"/>
      <c r="P30" s="62"/>
      <c r="Q30" s="62"/>
      <c r="R30" s="62"/>
      <c r="S30" s="64"/>
      <c r="T30" s="64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</row>
    <row r="31" spans="1:31" ht="27" customHeight="1" x14ac:dyDescent="0.25">
      <c r="A31" s="168" t="s">
        <v>575</v>
      </c>
      <c r="B31" s="71" t="s">
        <v>332</v>
      </c>
      <c r="C31" s="75">
        <v>0</v>
      </c>
      <c r="D31" s="75"/>
      <c r="E31" s="75"/>
      <c r="F31" s="75"/>
      <c r="G31" s="75"/>
      <c r="H31" s="75"/>
      <c r="I31" s="75">
        <v>-191040</v>
      </c>
      <c r="J31" s="75"/>
      <c r="K31" s="83">
        <f t="shared" si="1"/>
        <v>-191040</v>
      </c>
      <c r="L31" s="74">
        <v>-188454.08</v>
      </c>
      <c r="M31" s="194">
        <f t="shared" si="3"/>
        <v>98.646398659966493</v>
      </c>
      <c r="N31" s="62"/>
      <c r="O31" s="62"/>
      <c r="P31" s="62"/>
      <c r="Q31" s="62"/>
      <c r="R31" s="62"/>
      <c r="S31" s="64"/>
      <c r="T31" s="64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</row>
    <row r="32" spans="1:31" ht="27" customHeight="1" x14ac:dyDescent="0.25">
      <c r="A32" s="168" t="s">
        <v>749</v>
      </c>
      <c r="B32" s="71" t="s">
        <v>750</v>
      </c>
      <c r="C32" s="75">
        <v>0</v>
      </c>
      <c r="D32" s="75"/>
      <c r="E32" s="75"/>
      <c r="F32" s="75"/>
      <c r="G32" s="75"/>
      <c r="H32" s="75"/>
      <c r="I32" s="75"/>
      <c r="J32" s="75"/>
      <c r="K32" s="83">
        <v>0</v>
      </c>
      <c r="L32" s="74">
        <v>0.01</v>
      </c>
      <c r="M32" s="194">
        <v>0</v>
      </c>
      <c r="N32" s="62"/>
      <c r="O32" s="62"/>
      <c r="P32" s="62"/>
      <c r="Q32" s="62"/>
      <c r="R32" s="62"/>
      <c r="S32" s="64"/>
      <c r="T32" s="64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</row>
    <row r="33" spans="1:31" ht="15" customHeight="1" x14ac:dyDescent="0.25">
      <c r="A33" s="167" t="s">
        <v>576</v>
      </c>
      <c r="B33" s="70" t="s">
        <v>333</v>
      </c>
      <c r="C33" s="84">
        <f>C34</f>
        <v>69000</v>
      </c>
      <c r="D33" s="84">
        <f t="shared" ref="D33:J33" si="10">D34</f>
        <v>0</v>
      </c>
      <c r="E33" s="84">
        <f t="shared" si="10"/>
        <v>0</v>
      </c>
      <c r="F33" s="84">
        <f t="shared" si="10"/>
        <v>0</v>
      </c>
      <c r="G33" s="84">
        <f t="shared" si="10"/>
        <v>0</v>
      </c>
      <c r="H33" s="84">
        <f t="shared" si="10"/>
        <v>0</v>
      </c>
      <c r="I33" s="84">
        <f t="shared" si="10"/>
        <v>20000</v>
      </c>
      <c r="J33" s="84">
        <f t="shared" si="10"/>
        <v>0</v>
      </c>
      <c r="K33" s="83">
        <f t="shared" si="1"/>
        <v>89000</v>
      </c>
      <c r="L33" s="84">
        <f>L34</f>
        <v>89346.43</v>
      </c>
      <c r="M33" s="194">
        <f t="shared" si="3"/>
        <v>100.38924719101124</v>
      </c>
      <c r="N33" s="62"/>
      <c r="O33" s="62"/>
      <c r="P33" s="62"/>
      <c r="Q33" s="62"/>
      <c r="R33" s="62"/>
      <c r="S33" s="64"/>
      <c r="T33" s="64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</row>
    <row r="34" spans="1:31" ht="15" customHeight="1" x14ac:dyDescent="0.25">
      <c r="A34" s="168" t="s">
        <v>577</v>
      </c>
      <c r="B34" s="71" t="s">
        <v>333</v>
      </c>
      <c r="C34" s="75">
        <v>69000</v>
      </c>
      <c r="D34" s="75"/>
      <c r="E34" s="75"/>
      <c r="F34" s="75"/>
      <c r="G34" s="75"/>
      <c r="H34" s="75"/>
      <c r="I34" s="75">
        <v>20000</v>
      </c>
      <c r="J34" s="75"/>
      <c r="K34" s="74">
        <f t="shared" si="1"/>
        <v>89000</v>
      </c>
      <c r="L34" s="74">
        <v>89346.43</v>
      </c>
      <c r="M34" s="194">
        <f t="shared" si="3"/>
        <v>100.38924719101124</v>
      </c>
      <c r="N34" s="62"/>
      <c r="O34" s="62"/>
      <c r="P34" s="62"/>
      <c r="Q34" s="62"/>
      <c r="R34" s="62"/>
      <c r="S34" s="64"/>
      <c r="T34" s="64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</row>
    <row r="35" spans="1:31" ht="35.25" customHeight="1" x14ac:dyDescent="0.25">
      <c r="A35" s="167" t="s">
        <v>578</v>
      </c>
      <c r="B35" s="70" t="s">
        <v>334</v>
      </c>
      <c r="C35" s="84">
        <f>C36</f>
        <v>24171000</v>
      </c>
      <c r="D35" s="84">
        <f t="shared" ref="D35:J35" si="11">D36</f>
        <v>0</v>
      </c>
      <c r="E35" s="84">
        <f t="shared" si="11"/>
        <v>0</v>
      </c>
      <c r="F35" s="84">
        <f t="shared" si="11"/>
        <v>0</v>
      </c>
      <c r="G35" s="84">
        <f t="shared" si="11"/>
        <v>0</v>
      </c>
      <c r="H35" s="84">
        <f t="shared" si="11"/>
        <v>0</v>
      </c>
      <c r="I35" s="84">
        <f t="shared" si="11"/>
        <v>-10000000</v>
      </c>
      <c r="J35" s="84">
        <f t="shared" si="11"/>
        <v>0</v>
      </c>
      <c r="K35" s="83">
        <f t="shared" si="1"/>
        <v>14171000</v>
      </c>
      <c r="L35" s="84">
        <f>L36</f>
        <v>6115329.2000000002</v>
      </c>
      <c r="M35" s="194">
        <f t="shared" si="3"/>
        <v>43.153829652106417</v>
      </c>
      <c r="N35" s="62"/>
      <c r="O35" s="62"/>
      <c r="P35" s="62"/>
      <c r="Q35" s="62"/>
      <c r="R35" s="62"/>
      <c r="S35" s="64"/>
      <c r="T35" s="64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</row>
    <row r="36" spans="1:31" ht="36" customHeight="1" x14ac:dyDescent="0.25">
      <c r="A36" s="168" t="s">
        <v>579</v>
      </c>
      <c r="B36" s="71" t="s">
        <v>335</v>
      </c>
      <c r="C36" s="75">
        <v>24171000</v>
      </c>
      <c r="D36" s="75"/>
      <c r="E36" s="75"/>
      <c r="F36" s="75"/>
      <c r="G36" s="75"/>
      <c r="H36" s="75"/>
      <c r="I36" s="75">
        <v>-10000000</v>
      </c>
      <c r="J36" s="75"/>
      <c r="K36" s="74">
        <f t="shared" si="1"/>
        <v>14171000</v>
      </c>
      <c r="L36" s="74">
        <v>6115329.2000000002</v>
      </c>
      <c r="M36" s="194">
        <f t="shared" si="3"/>
        <v>43.153829652106417</v>
      </c>
      <c r="N36" s="62"/>
      <c r="O36" s="62"/>
      <c r="P36" s="62"/>
      <c r="Q36" s="62"/>
      <c r="R36" s="62"/>
      <c r="S36" s="64"/>
      <c r="T36" s="64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</row>
    <row r="37" spans="1:31" ht="17.25" customHeight="1" x14ac:dyDescent="0.25">
      <c r="A37" s="167" t="s">
        <v>580</v>
      </c>
      <c r="B37" s="70" t="s">
        <v>336</v>
      </c>
      <c r="C37" s="84">
        <f>C38+C40</f>
        <v>83046800</v>
      </c>
      <c r="D37" s="84">
        <f t="shared" ref="D37:J37" si="12">D38+D40</f>
        <v>0</v>
      </c>
      <c r="E37" s="84">
        <f t="shared" si="12"/>
        <v>0</v>
      </c>
      <c r="F37" s="84">
        <f t="shared" si="12"/>
        <v>0</v>
      </c>
      <c r="G37" s="84">
        <f t="shared" si="12"/>
        <v>0</v>
      </c>
      <c r="H37" s="84">
        <f t="shared" si="12"/>
        <v>0</v>
      </c>
      <c r="I37" s="84">
        <f t="shared" si="12"/>
        <v>-28000000</v>
      </c>
      <c r="J37" s="84">
        <f t="shared" si="12"/>
        <v>0</v>
      </c>
      <c r="K37" s="83">
        <f t="shared" si="1"/>
        <v>55046800</v>
      </c>
      <c r="L37" s="84">
        <f>L38+L40</f>
        <v>61235445.600000001</v>
      </c>
      <c r="M37" s="194">
        <f t="shared" si="3"/>
        <v>111.2425165495542</v>
      </c>
      <c r="N37" s="62"/>
      <c r="O37" s="62"/>
      <c r="P37" s="62"/>
      <c r="Q37" s="62"/>
      <c r="R37" s="62"/>
      <c r="S37" s="64"/>
      <c r="T37" s="64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</row>
    <row r="38" spans="1:31" ht="17.25" customHeight="1" x14ac:dyDescent="0.25">
      <c r="A38" s="169" t="s">
        <v>581</v>
      </c>
      <c r="B38" s="70" t="s">
        <v>337</v>
      </c>
      <c r="C38" s="84">
        <f>C39</f>
        <v>35131000</v>
      </c>
      <c r="D38" s="84">
        <f t="shared" ref="D38:J38" si="13">D39</f>
        <v>0</v>
      </c>
      <c r="E38" s="84">
        <f t="shared" si="13"/>
        <v>0</v>
      </c>
      <c r="F38" s="84">
        <f t="shared" si="13"/>
        <v>0</v>
      </c>
      <c r="G38" s="84">
        <f t="shared" si="13"/>
        <v>0</v>
      </c>
      <c r="H38" s="84">
        <f t="shared" si="13"/>
        <v>0</v>
      </c>
      <c r="I38" s="84">
        <f t="shared" si="13"/>
        <v>0</v>
      </c>
      <c r="J38" s="84">
        <f t="shared" si="13"/>
        <v>0</v>
      </c>
      <c r="K38" s="83">
        <f t="shared" si="1"/>
        <v>35131000</v>
      </c>
      <c r="L38" s="84">
        <f>L39</f>
        <v>40767847.539999999</v>
      </c>
      <c r="M38" s="194">
        <f t="shared" si="3"/>
        <v>116.04522370555918</v>
      </c>
      <c r="N38" s="62"/>
      <c r="O38" s="62"/>
      <c r="P38" s="62"/>
      <c r="Q38" s="62"/>
      <c r="R38" s="62"/>
      <c r="S38" s="64"/>
      <c r="T38" s="64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</row>
    <row r="39" spans="1:31" ht="35.25" customHeight="1" x14ac:dyDescent="0.25">
      <c r="A39" s="170" t="s">
        <v>582</v>
      </c>
      <c r="B39" s="71" t="s">
        <v>338</v>
      </c>
      <c r="C39" s="75">
        <v>35131000</v>
      </c>
      <c r="D39" s="75"/>
      <c r="E39" s="75"/>
      <c r="F39" s="75"/>
      <c r="G39" s="75"/>
      <c r="H39" s="75"/>
      <c r="I39" s="75"/>
      <c r="J39" s="75"/>
      <c r="K39" s="74">
        <f t="shared" si="1"/>
        <v>35131000</v>
      </c>
      <c r="L39" s="74">
        <v>40767847.539999999</v>
      </c>
      <c r="M39" s="194">
        <f t="shared" si="3"/>
        <v>116.04522370555918</v>
      </c>
      <c r="N39" s="62"/>
      <c r="O39" s="62"/>
      <c r="P39" s="62"/>
      <c r="Q39" s="62"/>
      <c r="R39" s="62"/>
      <c r="S39" s="64"/>
      <c r="T39" s="64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</row>
    <row r="40" spans="1:31" ht="26.25" customHeight="1" x14ac:dyDescent="0.25">
      <c r="A40" s="167" t="s">
        <v>583</v>
      </c>
      <c r="B40" s="70" t="s">
        <v>339</v>
      </c>
      <c r="C40" s="84">
        <f>C41+C43</f>
        <v>47915800</v>
      </c>
      <c r="D40" s="84">
        <f t="shared" ref="D40:J40" si="14">D41+D43</f>
        <v>0</v>
      </c>
      <c r="E40" s="84">
        <f t="shared" si="14"/>
        <v>0</v>
      </c>
      <c r="F40" s="84">
        <f t="shared" si="14"/>
        <v>0</v>
      </c>
      <c r="G40" s="84">
        <f t="shared" si="14"/>
        <v>0</v>
      </c>
      <c r="H40" s="84">
        <f t="shared" si="14"/>
        <v>0</v>
      </c>
      <c r="I40" s="84">
        <f t="shared" si="14"/>
        <v>-28000000</v>
      </c>
      <c r="J40" s="84">
        <f t="shared" si="14"/>
        <v>0</v>
      </c>
      <c r="K40" s="83">
        <f t="shared" si="1"/>
        <v>19915800</v>
      </c>
      <c r="L40" s="84">
        <f>L41+L43</f>
        <v>20467598.060000002</v>
      </c>
      <c r="M40" s="194">
        <f t="shared" si="3"/>
        <v>102.77065475652498</v>
      </c>
      <c r="N40" s="62"/>
      <c r="O40" s="62"/>
      <c r="P40" s="62"/>
      <c r="Q40" s="62"/>
      <c r="R40" s="62"/>
      <c r="S40" s="64"/>
      <c r="T40" s="64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</row>
    <row r="41" spans="1:31" ht="16.5" customHeight="1" x14ac:dyDescent="0.25">
      <c r="A41" s="167" t="s">
        <v>584</v>
      </c>
      <c r="B41" s="70" t="s">
        <v>340</v>
      </c>
      <c r="C41" s="84">
        <f>C42</f>
        <v>41506645</v>
      </c>
      <c r="D41" s="84">
        <f t="shared" ref="D41:J41" si="15">D42</f>
        <v>0</v>
      </c>
      <c r="E41" s="84">
        <f t="shared" si="15"/>
        <v>0</v>
      </c>
      <c r="F41" s="84">
        <f t="shared" si="15"/>
        <v>0</v>
      </c>
      <c r="G41" s="84">
        <f t="shared" si="15"/>
        <v>0</v>
      </c>
      <c r="H41" s="84">
        <f t="shared" si="15"/>
        <v>0</v>
      </c>
      <c r="I41" s="84">
        <f t="shared" si="15"/>
        <v>-27000000</v>
      </c>
      <c r="J41" s="84">
        <f t="shared" si="15"/>
        <v>0</v>
      </c>
      <c r="K41" s="83">
        <f t="shared" si="1"/>
        <v>14506645</v>
      </c>
      <c r="L41" s="84">
        <f>L42</f>
        <v>14532823.48</v>
      </c>
      <c r="M41" s="194">
        <f t="shared" si="3"/>
        <v>100.18045854158559</v>
      </c>
      <c r="N41" s="62"/>
      <c r="O41" s="62"/>
      <c r="P41" s="62"/>
      <c r="Q41" s="62"/>
      <c r="R41" s="62"/>
      <c r="S41" s="64"/>
      <c r="T41" s="64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</row>
    <row r="42" spans="1:31" ht="30.75" customHeight="1" x14ac:dyDescent="0.25">
      <c r="A42" s="168" t="s">
        <v>585</v>
      </c>
      <c r="B42" s="71" t="s">
        <v>341</v>
      </c>
      <c r="C42" s="75">
        <v>41506645</v>
      </c>
      <c r="D42" s="75"/>
      <c r="E42" s="75"/>
      <c r="F42" s="75"/>
      <c r="G42" s="75"/>
      <c r="H42" s="75"/>
      <c r="I42" s="75">
        <v>-27000000</v>
      </c>
      <c r="J42" s="75"/>
      <c r="K42" s="74">
        <f t="shared" ref="K42:K85" si="16">C42+D42+E42+F42+G42+H42+I42+J42</f>
        <v>14506645</v>
      </c>
      <c r="L42" s="74">
        <v>14532823.48</v>
      </c>
      <c r="M42" s="194">
        <f t="shared" si="3"/>
        <v>100.18045854158559</v>
      </c>
      <c r="N42" s="62"/>
      <c r="O42" s="62"/>
      <c r="P42" s="62"/>
      <c r="Q42" s="62"/>
      <c r="R42" s="62"/>
      <c r="S42" s="64"/>
      <c r="T42" s="64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</row>
    <row r="43" spans="1:31" ht="15" x14ac:dyDescent="0.25">
      <c r="A43" s="167" t="s">
        <v>586</v>
      </c>
      <c r="B43" s="70" t="s">
        <v>342</v>
      </c>
      <c r="C43" s="84">
        <f>C44</f>
        <v>6409155</v>
      </c>
      <c r="D43" s="84">
        <f t="shared" ref="D43:J43" si="17">D44</f>
        <v>0</v>
      </c>
      <c r="E43" s="84">
        <f t="shared" si="17"/>
        <v>0</v>
      </c>
      <c r="F43" s="84">
        <f t="shared" si="17"/>
        <v>0</v>
      </c>
      <c r="G43" s="84">
        <f t="shared" si="17"/>
        <v>0</v>
      </c>
      <c r="H43" s="84">
        <f t="shared" si="17"/>
        <v>0</v>
      </c>
      <c r="I43" s="84">
        <f t="shared" si="17"/>
        <v>-1000000</v>
      </c>
      <c r="J43" s="84">
        <f t="shared" si="17"/>
        <v>0</v>
      </c>
      <c r="K43" s="83">
        <f t="shared" si="16"/>
        <v>5409155</v>
      </c>
      <c r="L43" s="84">
        <f>L44</f>
        <v>5934774.5800000001</v>
      </c>
      <c r="M43" s="194">
        <f t="shared" si="3"/>
        <v>109.71722163628147</v>
      </c>
      <c r="N43" s="62"/>
      <c r="O43" s="62"/>
      <c r="P43" s="62"/>
      <c r="Q43" s="62"/>
      <c r="R43" s="62"/>
      <c r="S43" s="64"/>
      <c r="T43" s="64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</row>
    <row r="44" spans="1:31" ht="27.75" customHeight="1" x14ac:dyDescent="0.25">
      <c r="A44" s="168" t="s">
        <v>587</v>
      </c>
      <c r="B44" s="71" t="s">
        <v>343</v>
      </c>
      <c r="C44" s="75">
        <v>6409155</v>
      </c>
      <c r="D44" s="75"/>
      <c r="E44" s="75"/>
      <c r="F44" s="75"/>
      <c r="G44" s="75"/>
      <c r="H44" s="75"/>
      <c r="I44" s="75">
        <v>-1000000</v>
      </c>
      <c r="J44" s="75"/>
      <c r="K44" s="74">
        <f t="shared" si="16"/>
        <v>5409155</v>
      </c>
      <c r="L44" s="74">
        <v>5934774.5800000001</v>
      </c>
      <c r="M44" s="194">
        <f t="shared" si="3"/>
        <v>109.71722163628147</v>
      </c>
      <c r="N44" s="62"/>
      <c r="O44" s="62"/>
      <c r="P44" s="62"/>
      <c r="Q44" s="62"/>
      <c r="R44" s="62"/>
      <c r="S44" s="64"/>
      <c r="T44" s="64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</row>
    <row r="45" spans="1:31" ht="22.5" customHeight="1" x14ac:dyDescent="0.25">
      <c r="A45" s="167" t="s">
        <v>588</v>
      </c>
      <c r="B45" s="70" t="s">
        <v>344</v>
      </c>
      <c r="C45" s="84">
        <f t="shared" ref="C45:J46" si="18">C46</f>
        <v>8184690</v>
      </c>
      <c r="D45" s="84">
        <f t="shared" si="18"/>
        <v>0</v>
      </c>
      <c r="E45" s="84">
        <f t="shared" si="18"/>
        <v>0</v>
      </c>
      <c r="F45" s="84">
        <f t="shared" si="18"/>
        <v>0</v>
      </c>
      <c r="G45" s="84">
        <f t="shared" si="18"/>
        <v>0</v>
      </c>
      <c r="H45" s="84">
        <f t="shared" si="18"/>
        <v>0</v>
      </c>
      <c r="I45" s="84">
        <f t="shared" si="18"/>
        <v>-1000000</v>
      </c>
      <c r="J45" s="84">
        <f t="shared" si="18"/>
        <v>0</v>
      </c>
      <c r="K45" s="83">
        <f>C45+D45+E45+F45+G45+H45+I45+J45</f>
        <v>7184690</v>
      </c>
      <c r="L45" s="84">
        <f>L46+L48</f>
        <v>7306224.9000000004</v>
      </c>
      <c r="M45" s="194">
        <f t="shared" si="3"/>
        <v>101.69158168271701</v>
      </c>
      <c r="N45" s="62"/>
      <c r="O45" s="62"/>
      <c r="P45" s="62"/>
      <c r="Q45" s="62"/>
      <c r="R45" s="62"/>
      <c r="S45" s="64"/>
      <c r="T45" s="64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29.25" customHeight="1" x14ac:dyDescent="0.25">
      <c r="A46" s="167" t="s">
        <v>589</v>
      </c>
      <c r="B46" s="70" t="s">
        <v>345</v>
      </c>
      <c r="C46" s="84">
        <f t="shared" si="18"/>
        <v>8184690</v>
      </c>
      <c r="D46" s="84">
        <f t="shared" si="18"/>
        <v>0</v>
      </c>
      <c r="E46" s="84">
        <f t="shared" si="18"/>
        <v>0</v>
      </c>
      <c r="F46" s="84">
        <f t="shared" si="18"/>
        <v>0</v>
      </c>
      <c r="G46" s="84">
        <f t="shared" si="18"/>
        <v>0</v>
      </c>
      <c r="H46" s="84">
        <f t="shared" si="18"/>
        <v>0</v>
      </c>
      <c r="I46" s="84">
        <f t="shared" si="18"/>
        <v>-1000000</v>
      </c>
      <c r="J46" s="84">
        <f t="shared" si="18"/>
        <v>0</v>
      </c>
      <c r="K46" s="83">
        <f t="shared" si="16"/>
        <v>7184690</v>
      </c>
      <c r="L46" s="84">
        <f>L47</f>
        <v>7281224.9000000004</v>
      </c>
      <c r="M46" s="194">
        <f t="shared" si="3"/>
        <v>101.34361955769839</v>
      </c>
      <c r="N46" s="62"/>
      <c r="O46" s="62"/>
      <c r="P46" s="62"/>
      <c r="Q46" s="62"/>
      <c r="R46" s="62"/>
      <c r="S46" s="64"/>
      <c r="T46" s="64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</row>
    <row r="47" spans="1:31" ht="43.5" customHeight="1" x14ac:dyDescent="0.25">
      <c r="A47" s="171" t="s">
        <v>590</v>
      </c>
      <c r="B47" s="108" t="s">
        <v>346</v>
      </c>
      <c r="C47" s="75">
        <v>8184690</v>
      </c>
      <c r="D47" s="75"/>
      <c r="E47" s="75"/>
      <c r="F47" s="75"/>
      <c r="G47" s="75"/>
      <c r="H47" s="75"/>
      <c r="I47" s="75">
        <v>-1000000</v>
      </c>
      <c r="J47" s="75"/>
      <c r="K47" s="74">
        <f t="shared" si="16"/>
        <v>7184690</v>
      </c>
      <c r="L47" s="76">
        <v>7281224.9000000004</v>
      </c>
      <c r="M47" s="194">
        <f t="shared" si="3"/>
        <v>101.34361955769839</v>
      </c>
      <c r="N47" s="62"/>
      <c r="O47" s="62"/>
      <c r="P47" s="62"/>
      <c r="Q47" s="62"/>
      <c r="R47" s="62"/>
      <c r="S47" s="64"/>
      <c r="T47" s="64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</row>
    <row r="48" spans="1:31" ht="35.25" customHeight="1" x14ac:dyDescent="0.25">
      <c r="A48" s="186" t="s">
        <v>751</v>
      </c>
      <c r="B48" s="107" t="s">
        <v>753</v>
      </c>
      <c r="C48" s="82">
        <f>C49</f>
        <v>0</v>
      </c>
      <c r="D48" s="82">
        <f t="shared" ref="D48:K48" si="19">D49</f>
        <v>0</v>
      </c>
      <c r="E48" s="82">
        <f t="shared" si="19"/>
        <v>0</v>
      </c>
      <c r="F48" s="82">
        <f t="shared" si="19"/>
        <v>0</v>
      </c>
      <c r="G48" s="82">
        <f t="shared" si="19"/>
        <v>0</v>
      </c>
      <c r="H48" s="82">
        <f t="shared" si="19"/>
        <v>0</v>
      </c>
      <c r="I48" s="82">
        <f t="shared" si="19"/>
        <v>0</v>
      </c>
      <c r="J48" s="82">
        <f t="shared" si="19"/>
        <v>0</v>
      </c>
      <c r="K48" s="82">
        <f t="shared" si="19"/>
        <v>0</v>
      </c>
      <c r="L48" s="82">
        <f>L49</f>
        <v>25000</v>
      </c>
      <c r="M48" s="194"/>
      <c r="N48" s="62"/>
      <c r="O48" s="62"/>
      <c r="P48" s="62"/>
      <c r="Q48" s="62"/>
      <c r="R48" s="62"/>
      <c r="S48" s="64"/>
      <c r="T48" s="64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</row>
    <row r="49" spans="1:31" ht="24" customHeight="1" x14ac:dyDescent="0.25">
      <c r="A49" s="171" t="s">
        <v>752</v>
      </c>
      <c r="B49" s="108" t="s">
        <v>754</v>
      </c>
      <c r="C49" s="75">
        <v>0</v>
      </c>
      <c r="D49" s="75"/>
      <c r="E49" s="75"/>
      <c r="F49" s="75"/>
      <c r="G49" s="75"/>
      <c r="H49" s="75"/>
      <c r="I49" s="75"/>
      <c r="J49" s="75"/>
      <c r="K49" s="74">
        <v>0</v>
      </c>
      <c r="L49" s="76">
        <v>25000</v>
      </c>
      <c r="M49" s="194"/>
      <c r="N49" s="62"/>
      <c r="O49" s="62"/>
      <c r="P49" s="62"/>
      <c r="Q49" s="62"/>
      <c r="R49" s="62"/>
      <c r="S49" s="64"/>
      <c r="T49" s="64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</row>
    <row r="50" spans="1:31" ht="28.5" customHeight="1" x14ac:dyDescent="0.25">
      <c r="A50" s="186" t="s">
        <v>765</v>
      </c>
      <c r="B50" s="188" t="s">
        <v>755</v>
      </c>
      <c r="C50" s="82">
        <f>C51+C53</f>
        <v>0</v>
      </c>
      <c r="D50" s="82">
        <f t="shared" ref="D50:L50" si="20">D51+D53</f>
        <v>0</v>
      </c>
      <c r="E50" s="82">
        <f t="shared" si="20"/>
        <v>0</v>
      </c>
      <c r="F50" s="82">
        <f t="shared" si="20"/>
        <v>0</v>
      </c>
      <c r="G50" s="82">
        <f t="shared" si="20"/>
        <v>0</v>
      </c>
      <c r="H50" s="82">
        <f t="shared" si="20"/>
        <v>0</v>
      </c>
      <c r="I50" s="82">
        <f t="shared" si="20"/>
        <v>0</v>
      </c>
      <c r="J50" s="82">
        <f t="shared" si="20"/>
        <v>0</v>
      </c>
      <c r="K50" s="82">
        <f t="shared" si="20"/>
        <v>0</v>
      </c>
      <c r="L50" s="82">
        <f t="shared" si="20"/>
        <v>-71.789999999999992</v>
      </c>
      <c r="M50" s="194"/>
      <c r="N50" s="62"/>
      <c r="O50" s="62"/>
      <c r="P50" s="62"/>
      <c r="Q50" s="62"/>
      <c r="R50" s="62"/>
      <c r="S50" s="64"/>
      <c r="T50" s="64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</row>
    <row r="51" spans="1:31" ht="33" customHeight="1" x14ac:dyDescent="0.25">
      <c r="A51" s="186" t="s">
        <v>766</v>
      </c>
      <c r="B51" s="188" t="s">
        <v>756</v>
      </c>
      <c r="C51" s="82">
        <f>C52</f>
        <v>0</v>
      </c>
      <c r="D51" s="82">
        <f t="shared" ref="D51:L51" si="21">D52</f>
        <v>0</v>
      </c>
      <c r="E51" s="82">
        <f t="shared" si="21"/>
        <v>0</v>
      </c>
      <c r="F51" s="82">
        <f t="shared" si="21"/>
        <v>0</v>
      </c>
      <c r="G51" s="82">
        <f t="shared" si="21"/>
        <v>0</v>
      </c>
      <c r="H51" s="82">
        <f t="shared" si="21"/>
        <v>0</v>
      </c>
      <c r="I51" s="82">
        <f t="shared" si="21"/>
        <v>0</v>
      </c>
      <c r="J51" s="82">
        <f t="shared" si="21"/>
        <v>0</v>
      </c>
      <c r="K51" s="82">
        <f t="shared" si="21"/>
        <v>0</v>
      </c>
      <c r="L51" s="82">
        <f t="shared" si="21"/>
        <v>6</v>
      </c>
      <c r="M51" s="194"/>
      <c r="N51" s="62"/>
      <c r="O51" s="62"/>
      <c r="P51" s="62"/>
      <c r="Q51" s="62"/>
      <c r="R51" s="62"/>
      <c r="S51" s="64"/>
      <c r="T51" s="64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</row>
    <row r="52" spans="1:31" ht="24" customHeight="1" x14ac:dyDescent="0.25">
      <c r="A52" s="171" t="s">
        <v>767</v>
      </c>
      <c r="B52" s="187" t="s">
        <v>757</v>
      </c>
      <c r="C52" s="75">
        <v>0</v>
      </c>
      <c r="D52" s="75"/>
      <c r="E52" s="75"/>
      <c r="F52" s="75"/>
      <c r="G52" s="75"/>
      <c r="H52" s="75"/>
      <c r="I52" s="75"/>
      <c r="J52" s="75"/>
      <c r="K52" s="74">
        <v>0</v>
      </c>
      <c r="L52" s="76">
        <v>6</v>
      </c>
      <c r="M52" s="194"/>
      <c r="N52" s="62"/>
      <c r="O52" s="62"/>
      <c r="P52" s="62"/>
      <c r="Q52" s="62"/>
      <c r="R52" s="62"/>
      <c r="S52" s="64"/>
      <c r="T52" s="64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</row>
    <row r="53" spans="1:31" ht="25.5" customHeight="1" x14ac:dyDescent="0.25">
      <c r="A53" s="186" t="s">
        <v>768</v>
      </c>
      <c r="B53" s="188" t="s">
        <v>758</v>
      </c>
      <c r="C53" s="82">
        <f>C54+C56+C58</f>
        <v>0</v>
      </c>
      <c r="D53" s="82">
        <f t="shared" ref="D53:K53" si="22">D54+D56+D58</f>
        <v>0</v>
      </c>
      <c r="E53" s="82">
        <f t="shared" si="22"/>
        <v>0</v>
      </c>
      <c r="F53" s="82">
        <f t="shared" si="22"/>
        <v>0</v>
      </c>
      <c r="G53" s="82">
        <f t="shared" si="22"/>
        <v>0</v>
      </c>
      <c r="H53" s="82">
        <f t="shared" si="22"/>
        <v>0</v>
      </c>
      <c r="I53" s="82">
        <f t="shared" si="22"/>
        <v>0</v>
      </c>
      <c r="J53" s="82">
        <f t="shared" si="22"/>
        <v>0</v>
      </c>
      <c r="K53" s="82">
        <f t="shared" si="22"/>
        <v>0</v>
      </c>
      <c r="L53" s="82">
        <f>L54+L56+L58</f>
        <v>-77.789999999999992</v>
      </c>
      <c r="M53" s="194"/>
      <c r="N53" s="62"/>
      <c r="O53" s="62"/>
      <c r="P53" s="62"/>
      <c r="Q53" s="62"/>
      <c r="R53" s="62"/>
      <c r="S53" s="64"/>
      <c r="T53" s="64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</row>
    <row r="54" spans="1:31" ht="20.25" customHeight="1" x14ac:dyDescent="0.25">
      <c r="A54" s="171" t="s">
        <v>769</v>
      </c>
      <c r="B54" s="187" t="s">
        <v>759</v>
      </c>
      <c r="C54" s="75">
        <f>C55</f>
        <v>0</v>
      </c>
      <c r="D54" s="75">
        <f t="shared" ref="D54:L54" si="23">D55</f>
        <v>0</v>
      </c>
      <c r="E54" s="75">
        <f t="shared" si="23"/>
        <v>0</v>
      </c>
      <c r="F54" s="75">
        <f t="shared" si="23"/>
        <v>0</v>
      </c>
      <c r="G54" s="75">
        <f t="shared" si="23"/>
        <v>0</v>
      </c>
      <c r="H54" s="75">
        <f t="shared" si="23"/>
        <v>0</v>
      </c>
      <c r="I54" s="75">
        <f t="shared" si="23"/>
        <v>0</v>
      </c>
      <c r="J54" s="75">
        <f t="shared" si="23"/>
        <v>0</v>
      </c>
      <c r="K54" s="75">
        <f t="shared" si="23"/>
        <v>0</v>
      </c>
      <c r="L54" s="75">
        <f t="shared" si="23"/>
        <v>0.98</v>
      </c>
      <c r="M54" s="194"/>
      <c r="N54" s="62"/>
      <c r="O54" s="62"/>
      <c r="P54" s="62"/>
      <c r="Q54" s="62"/>
      <c r="R54" s="62"/>
      <c r="S54" s="64"/>
      <c r="T54" s="64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</row>
    <row r="55" spans="1:31" ht="23.25" customHeight="1" x14ac:dyDescent="0.25">
      <c r="A55" s="171" t="s">
        <v>770</v>
      </c>
      <c r="B55" s="187" t="s">
        <v>760</v>
      </c>
      <c r="C55" s="75">
        <v>0</v>
      </c>
      <c r="D55" s="75"/>
      <c r="E55" s="75"/>
      <c r="F55" s="75"/>
      <c r="G55" s="75"/>
      <c r="H55" s="75"/>
      <c r="I55" s="75"/>
      <c r="J55" s="75"/>
      <c r="K55" s="74">
        <v>0</v>
      </c>
      <c r="L55" s="76">
        <v>0.98</v>
      </c>
      <c r="M55" s="194"/>
      <c r="N55" s="62"/>
      <c r="O55" s="62"/>
      <c r="P55" s="62"/>
      <c r="Q55" s="62"/>
      <c r="R55" s="62"/>
      <c r="S55" s="64"/>
      <c r="T55" s="64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</row>
    <row r="56" spans="1:31" ht="43.5" customHeight="1" x14ac:dyDescent="0.25">
      <c r="A56" s="171" t="s">
        <v>771</v>
      </c>
      <c r="B56" s="187" t="s">
        <v>761</v>
      </c>
      <c r="C56" s="75">
        <f>C57</f>
        <v>0</v>
      </c>
      <c r="D56" s="75">
        <f t="shared" ref="D56:L56" si="24">D57</f>
        <v>0</v>
      </c>
      <c r="E56" s="75">
        <f t="shared" si="24"/>
        <v>0</v>
      </c>
      <c r="F56" s="75">
        <f t="shared" si="24"/>
        <v>0</v>
      </c>
      <c r="G56" s="75">
        <f t="shared" si="24"/>
        <v>0</v>
      </c>
      <c r="H56" s="75">
        <f t="shared" si="24"/>
        <v>0</v>
      </c>
      <c r="I56" s="75">
        <f t="shared" si="24"/>
        <v>0</v>
      </c>
      <c r="J56" s="75">
        <f t="shared" si="24"/>
        <v>0</v>
      </c>
      <c r="K56" s="75">
        <f t="shared" si="24"/>
        <v>0</v>
      </c>
      <c r="L56" s="75">
        <f t="shared" si="24"/>
        <v>-100</v>
      </c>
      <c r="M56" s="194"/>
      <c r="N56" s="62"/>
      <c r="O56" s="62"/>
      <c r="P56" s="62"/>
      <c r="Q56" s="62"/>
      <c r="R56" s="62"/>
      <c r="S56" s="64"/>
      <c r="T56" s="64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</row>
    <row r="57" spans="1:31" ht="43.5" customHeight="1" x14ac:dyDescent="0.25">
      <c r="A57" s="171" t="s">
        <v>772</v>
      </c>
      <c r="B57" s="187" t="s">
        <v>762</v>
      </c>
      <c r="C57" s="75">
        <v>0</v>
      </c>
      <c r="D57" s="75"/>
      <c r="E57" s="75"/>
      <c r="F57" s="75"/>
      <c r="G57" s="75"/>
      <c r="H57" s="75"/>
      <c r="I57" s="75"/>
      <c r="J57" s="75"/>
      <c r="K57" s="74">
        <v>0</v>
      </c>
      <c r="L57" s="76">
        <v>-100</v>
      </c>
      <c r="M57" s="194"/>
      <c r="N57" s="62"/>
      <c r="O57" s="62"/>
      <c r="P57" s="62"/>
      <c r="Q57" s="62"/>
      <c r="R57" s="62"/>
      <c r="S57" s="64"/>
      <c r="T57" s="64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</row>
    <row r="58" spans="1:31" ht="24" customHeight="1" x14ac:dyDescent="0.25">
      <c r="A58" s="171" t="s">
        <v>773</v>
      </c>
      <c r="B58" s="187" t="s">
        <v>763</v>
      </c>
      <c r="C58" s="75">
        <f>C59</f>
        <v>0</v>
      </c>
      <c r="D58" s="75">
        <f t="shared" ref="D58:L58" si="25">D59</f>
        <v>0</v>
      </c>
      <c r="E58" s="75">
        <f t="shared" si="25"/>
        <v>0</v>
      </c>
      <c r="F58" s="75">
        <f t="shared" si="25"/>
        <v>0</v>
      </c>
      <c r="G58" s="75">
        <f t="shared" si="25"/>
        <v>0</v>
      </c>
      <c r="H58" s="75">
        <f t="shared" si="25"/>
        <v>0</v>
      </c>
      <c r="I58" s="75">
        <f t="shared" si="25"/>
        <v>0</v>
      </c>
      <c r="J58" s="75">
        <f t="shared" si="25"/>
        <v>0</v>
      </c>
      <c r="K58" s="75">
        <f t="shared" si="25"/>
        <v>0</v>
      </c>
      <c r="L58" s="75">
        <f t="shared" si="25"/>
        <v>21.23</v>
      </c>
      <c r="M58" s="194"/>
      <c r="N58" s="62"/>
      <c r="O58" s="62"/>
      <c r="P58" s="62"/>
      <c r="Q58" s="62"/>
      <c r="R58" s="62"/>
      <c r="S58" s="64"/>
      <c r="T58" s="64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</row>
    <row r="59" spans="1:31" ht="28.5" customHeight="1" x14ac:dyDescent="0.25">
      <c r="A59" s="171" t="s">
        <v>774</v>
      </c>
      <c r="B59" s="187" t="s">
        <v>764</v>
      </c>
      <c r="C59" s="75">
        <v>0</v>
      </c>
      <c r="D59" s="75"/>
      <c r="E59" s="75"/>
      <c r="F59" s="75"/>
      <c r="G59" s="75"/>
      <c r="H59" s="75"/>
      <c r="I59" s="75"/>
      <c r="J59" s="75"/>
      <c r="K59" s="74">
        <v>0</v>
      </c>
      <c r="L59" s="76">
        <v>21.23</v>
      </c>
      <c r="M59" s="194"/>
      <c r="N59" s="62"/>
      <c r="O59" s="62"/>
      <c r="P59" s="62"/>
      <c r="Q59" s="62"/>
      <c r="R59" s="62"/>
      <c r="S59" s="64"/>
      <c r="T59" s="64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</row>
    <row r="60" spans="1:31" ht="42.75" customHeight="1" x14ac:dyDescent="0.25">
      <c r="A60" s="167" t="s">
        <v>591</v>
      </c>
      <c r="B60" s="70" t="s">
        <v>347</v>
      </c>
      <c r="C60" s="84">
        <f>C61+C63+C71</f>
        <v>18452800</v>
      </c>
      <c r="D60" s="84">
        <f t="shared" ref="D60:J60" si="26">D61+D63+D71</f>
        <v>0</v>
      </c>
      <c r="E60" s="84">
        <f t="shared" si="26"/>
        <v>0</v>
      </c>
      <c r="F60" s="84">
        <f t="shared" si="26"/>
        <v>0</v>
      </c>
      <c r="G60" s="84">
        <f t="shared" si="26"/>
        <v>0</v>
      </c>
      <c r="H60" s="84">
        <f t="shared" si="26"/>
        <v>3200000</v>
      </c>
      <c r="I60" s="84">
        <f t="shared" si="26"/>
        <v>4600000</v>
      </c>
      <c r="J60" s="84">
        <f t="shared" si="26"/>
        <v>0</v>
      </c>
      <c r="K60" s="83">
        <f t="shared" si="16"/>
        <v>26252800</v>
      </c>
      <c r="L60" s="84">
        <f>L61+L63+L71</f>
        <v>28324078.460000001</v>
      </c>
      <c r="M60" s="194">
        <f t="shared" si="3"/>
        <v>107.88974303693321</v>
      </c>
      <c r="N60" s="62"/>
      <c r="O60" s="62"/>
      <c r="P60" s="62"/>
      <c r="Q60" s="62"/>
      <c r="R60" s="62"/>
      <c r="S60" s="64"/>
      <c r="T60" s="64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</row>
    <row r="61" spans="1:31" ht="72" hidden="1" customHeight="1" x14ac:dyDescent="0.25">
      <c r="A61" s="167" t="s">
        <v>592</v>
      </c>
      <c r="B61" s="70" t="s">
        <v>348</v>
      </c>
      <c r="C61" s="84">
        <f>C62</f>
        <v>0</v>
      </c>
      <c r="D61" s="84">
        <f t="shared" ref="D61:J61" si="27">D62</f>
        <v>0</v>
      </c>
      <c r="E61" s="84">
        <f t="shared" si="27"/>
        <v>0</v>
      </c>
      <c r="F61" s="84">
        <f t="shared" si="27"/>
        <v>0</v>
      </c>
      <c r="G61" s="84">
        <f t="shared" si="27"/>
        <v>0</v>
      </c>
      <c r="H61" s="84">
        <f t="shared" si="27"/>
        <v>0</v>
      </c>
      <c r="I61" s="84">
        <f t="shared" si="27"/>
        <v>0</v>
      </c>
      <c r="J61" s="84">
        <f t="shared" si="27"/>
        <v>0</v>
      </c>
      <c r="K61" s="83">
        <f t="shared" si="16"/>
        <v>0</v>
      </c>
      <c r="L61" s="84">
        <f>L62</f>
        <v>0</v>
      </c>
      <c r="M61" s="194" t="e">
        <f t="shared" si="3"/>
        <v>#DIV/0!</v>
      </c>
      <c r="N61" s="62"/>
      <c r="O61" s="62"/>
      <c r="P61" s="62"/>
      <c r="Q61" s="62"/>
      <c r="R61" s="62"/>
      <c r="S61" s="64"/>
      <c r="T61" s="64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</row>
    <row r="62" spans="1:31" ht="46.5" hidden="1" customHeight="1" x14ac:dyDescent="0.25">
      <c r="A62" s="168" t="s">
        <v>593</v>
      </c>
      <c r="B62" s="71" t="s">
        <v>349</v>
      </c>
      <c r="C62" s="75">
        <v>0</v>
      </c>
      <c r="D62" s="75"/>
      <c r="E62" s="75"/>
      <c r="F62" s="75"/>
      <c r="G62" s="75"/>
      <c r="H62" s="75"/>
      <c r="I62" s="75"/>
      <c r="J62" s="75"/>
      <c r="K62" s="83">
        <f t="shared" si="16"/>
        <v>0</v>
      </c>
      <c r="L62" s="74">
        <v>0</v>
      </c>
      <c r="M62" s="194" t="e">
        <f t="shared" si="3"/>
        <v>#DIV/0!</v>
      </c>
      <c r="N62" s="62"/>
      <c r="O62" s="62"/>
      <c r="P62" s="62"/>
      <c r="Q62" s="62"/>
      <c r="R62" s="62"/>
      <c r="S62" s="64"/>
      <c r="T62" s="64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</row>
    <row r="63" spans="1:31" ht="80.25" customHeight="1" x14ac:dyDescent="0.25">
      <c r="A63" s="167" t="s">
        <v>594</v>
      </c>
      <c r="B63" s="70" t="s">
        <v>350</v>
      </c>
      <c r="C63" s="84">
        <f>C64+C66</f>
        <v>16024100</v>
      </c>
      <c r="D63" s="84">
        <f t="shared" ref="D63:J63" si="28">D64+D66</f>
        <v>0</v>
      </c>
      <c r="E63" s="84">
        <f t="shared" si="28"/>
        <v>0</v>
      </c>
      <c r="F63" s="84">
        <f t="shared" si="28"/>
        <v>0</v>
      </c>
      <c r="G63" s="84">
        <f t="shared" si="28"/>
        <v>0</v>
      </c>
      <c r="H63" s="84">
        <f t="shared" si="28"/>
        <v>3200000</v>
      </c>
      <c r="I63" s="84">
        <f t="shared" si="28"/>
        <v>4600000</v>
      </c>
      <c r="J63" s="84">
        <f t="shared" si="28"/>
        <v>0</v>
      </c>
      <c r="K63" s="83">
        <f t="shared" si="16"/>
        <v>23824100</v>
      </c>
      <c r="L63" s="84">
        <f>L64+L66</f>
        <v>25712927.07</v>
      </c>
      <c r="M63" s="194">
        <f t="shared" si="3"/>
        <v>107.92822003769294</v>
      </c>
      <c r="N63" s="62"/>
      <c r="O63" s="62"/>
      <c r="P63" s="62"/>
      <c r="Q63" s="62"/>
      <c r="R63" s="62"/>
      <c r="S63" s="64"/>
      <c r="T63" s="64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</row>
    <row r="64" spans="1:31" ht="57" customHeight="1" x14ac:dyDescent="0.25">
      <c r="A64" s="167" t="s">
        <v>595</v>
      </c>
      <c r="B64" s="70" t="s">
        <v>351</v>
      </c>
      <c r="C64" s="84">
        <f>C65</f>
        <v>11229600</v>
      </c>
      <c r="D64" s="84">
        <f t="shared" ref="D64:J64" si="29">D65</f>
        <v>0</v>
      </c>
      <c r="E64" s="84">
        <f t="shared" si="29"/>
        <v>0</v>
      </c>
      <c r="F64" s="84">
        <f t="shared" si="29"/>
        <v>0</v>
      </c>
      <c r="G64" s="84">
        <f t="shared" si="29"/>
        <v>0</v>
      </c>
      <c r="H64" s="84">
        <f t="shared" si="29"/>
        <v>3200000</v>
      </c>
      <c r="I64" s="84">
        <f t="shared" si="29"/>
        <v>3800000</v>
      </c>
      <c r="J64" s="84">
        <f t="shared" si="29"/>
        <v>0</v>
      </c>
      <c r="K64" s="83">
        <f t="shared" si="16"/>
        <v>18229600</v>
      </c>
      <c r="L64" s="84">
        <f>L65</f>
        <v>19458542.390000001</v>
      </c>
      <c r="M64" s="194">
        <f t="shared" si="3"/>
        <v>106.7414665708518</v>
      </c>
      <c r="N64" s="62"/>
      <c r="O64" s="62"/>
      <c r="P64" s="62"/>
      <c r="Q64" s="62"/>
      <c r="R64" s="62"/>
      <c r="S64" s="64"/>
      <c r="T64" s="64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</row>
    <row r="65" spans="1:31" ht="70.5" customHeight="1" x14ac:dyDescent="0.25">
      <c r="A65" s="168" t="s">
        <v>596</v>
      </c>
      <c r="B65" s="71" t="s">
        <v>352</v>
      </c>
      <c r="C65" s="75">
        <v>11229600</v>
      </c>
      <c r="D65" s="75"/>
      <c r="E65" s="75"/>
      <c r="F65" s="75"/>
      <c r="G65" s="75"/>
      <c r="H65" s="75">
        <v>3200000</v>
      </c>
      <c r="I65" s="75">
        <v>3800000</v>
      </c>
      <c r="J65" s="75"/>
      <c r="K65" s="74">
        <f t="shared" si="16"/>
        <v>18229600</v>
      </c>
      <c r="L65" s="74">
        <v>19458542.390000001</v>
      </c>
      <c r="M65" s="194">
        <f t="shared" si="3"/>
        <v>106.7414665708518</v>
      </c>
      <c r="N65" s="62"/>
      <c r="O65" s="62"/>
      <c r="P65" s="62"/>
      <c r="Q65" s="62"/>
      <c r="R65" s="62"/>
      <c r="S65" s="64"/>
      <c r="T65" s="64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</row>
    <row r="66" spans="1:31" ht="69.75" customHeight="1" x14ac:dyDescent="0.25">
      <c r="A66" s="167" t="s">
        <v>597</v>
      </c>
      <c r="B66" s="109" t="s">
        <v>353</v>
      </c>
      <c r="C66" s="84">
        <f>C67</f>
        <v>4794500</v>
      </c>
      <c r="D66" s="84">
        <f t="shared" ref="D66:J66" si="30">D67</f>
        <v>0</v>
      </c>
      <c r="E66" s="84">
        <f t="shared" si="30"/>
        <v>0</v>
      </c>
      <c r="F66" s="84">
        <f t="shared" si="30"/>
        <v>0</v>
      </c>
      <c r="G66" s="84">
        <f t="shared" si="30"/>
        <v>0</v>
      </c>
      <c r="H66" s="84">
        <f t="shared" si="30"/>
        <v>0</v>
      </c>
      <c r="I66" s="84">
        <f t="shared" si="30"/>
        <v>800000</v>
      </c>
      <c r="J66" s="84">
        <f t="shared" si="30"/>
        <v>0</v>
      </c>
      <c r="K66" s="83">
        <f t="shared" si="16"/>
        <v>5594500</v>
      </c>
      <c r="L66" s="84">
        <f>L67</f>
        <v>6254384.6799999997</v>
      </c>
      <c r="M66" s="194">
        <f t="shared" si="3"/>
        <v>111.79523961033158</v>
      </c>
      <c r="N66" s="62"/>
      <c r="O66" s="62"/>
      <c r="P66" s="62"/>
      <c r="Q66" s="62"/>
      <c r="R66" s="62"/>
      <c r="S66" s="64"/>
      <c r="T66" s="64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</row>
    <row r="67" spans="1:31" ht="54.75" customHeight="1" x14ac:dyDescent="0.25">
      <c r="A67" s="168" t="s">
        <v>598</v>
      </c>
      <c r="B67" s="71" t="s">
        <v>354</v>
      </c>
      <c r="C67" s="75">
        <v>4794500</v>
      </c>
      <c r="D67" s="75"/>
      <c r="E67" s="75"/>
      <c r="F67" s="75"/>
      <c r="G67" s="75"/>
      <c r="H67" s="75"/>
      <c r="I67" s="75">
        <v>800000</v>
      </c>
      <c r="J67" s="75"/>
      <c r="K67" s="74">
        <f t="shared" si="16"/>
        <v>5594500</v>
      </c>
      <c r="L67" s="74">
        <v>6254384.6799999997</v>
      </c>
      <c r="M67" s="194">
        <f t="shared" si="3"/>
        <v>111.79523961033158</v>
      </c>
      <c r="N67" s="62"/>
      <c r="O67" s="62"/>
      <c r="P67" s="62"/>
      <c r="Q67" s="62"/>
      <c r="R67" s="62"/>
      <c r="S67" s="64"/>
      <c r="T67" s="64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</row>
    <row r="68" spans="1:31" ht="28.5" hidden="1" customHeight="1" x14ac:dyDescent="0.25">
      <c r="A68" s="167" t="s">
        <v>599</v>
      </c>
      <c r="B68" s="70" t="s">
        <v>355</v>
      </c>
      <c r="C68" s="82"/>
      <c r="D68" s="82"/>
      <c r="E68" s="82"/>
      <c r="F68" s="82"/>
      <c r="G68" s="82"/>
      <c r="H68" s="82"/>
      <c r="I68" s="82"/>
      <c r="J68" s="82"/>
      <c r="K68" s="83">
        <f t="shared" si="16"/>
        <v>0</v>
      </c>
      <c r="L68" s="83"/>
      <c r="M68" s="194" t="e">
        <f t="shared" si="3"/>
        <v>#DIV/0!</v>
      </c>
      <c r="N68" s="62"/>
      <c r="O68" s="62"/>
      <c r="P68" s="62"/>
      <c r="Q68" s="62"/>
      <c r="R68" s="62"/>
      <c r="S68" s="64"/>
      <c r="T68" s="64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</row>
    <row r="69" spans="1:31" ht="38.25" hidden="1" x14ac:dyDescent="0.25">
      <c r="A69" s="168" t="s">
        <v>600</v>
      </c>
      <c r="B69" s="71" t="s">
        <v>356</v>
      </c>
      <c r="C69" s="75"/>
      <c r="D69" s="75"/>
      <c r="E69" s="75"/>
      <c r="F69" s="75"/>
      <c r="G69" s="75"/>
      <c r="H69" s="75"/>
      <c r="I69" s="75"/>
      <c r="J69" s="75"/>
      <c r="K69" s="83">
        <f t="shared" si="16"/>
        <v>0</v>
      </c>
      <c r="L69" s="74"/>
      <c r="M69" s="194" t="e">
        <f t="shared" si="3"/>
        <v>#DIV/0!</v>
      </c>
      <c r="N69" s="62"/>
      <c r="O69" s="62"/>
      <c r="P69" s="62"/>
      <c r="Q69" s="62"/>
      <c r="R69" s="62"/>
      <c r="S69" s="64"/>
      <c r="T69" s="64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</row>
    <row r="70" spans="1:31" ht="13.5" hidden="1" customHeight="1" x14ac:dyDescent="0.25">
      <c r="A70" s="168" t="s">
        <v>601</v>
      </c>
      <c r="B70" s="71" t="s">
        <v>357</v>
      </c>
      <c r="C70" s="75"/>
      <c r="D70" s="75"/>
      <c r="E70" s="75"/>
      <c r="F70" s="75"/>
      <c r="G70" s="75"/>
      <c r="H70" s="75"/>
      <c r="I70" s="75"/>
      <c r="J70" s="75"/>
      <c r="K70" s="83">
        <f t="shared" si="16"/>
        <v>0</v>
      </c>
      <c r="L70" s="74"/>
      <c r="M70" s="194" t="e">
        <f t="shared" si="3"/>
        <v>#DIV/0!</v>
      </c>
      <c r="N70" s="62"/>
      <c r="O70" s="62"/>
      <c r="P70" s="62"/>
      <c r="Q70" s="62"/>
      <c r="R70" s="62"/>
      <c r="S70" s="64"/>
      <c r="T70" s="64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</row>
    <row r="71" spans="1:31" ht="69.75" customHeight="1" x14ac:dyDescent="0.25">
      <c r="A71" s="167" t="s">
        <v>602</v>
      </c>
      <c r="B71" s="70" t="s">
        <v>358</v>
      </c>
      <c r="C71" s="84">
        <f t="shared" ref="C71:J72" si="31">C72</f>
        <v>2428700</v>
      </c>
      <c r="D71" s="84">
        <f t="shared" si="31"/>
        <v>0</v>
      </c>
      <c r="E71" s="84">
        <f t="shared" si="31"/>
        <v>0</v>
      </c>
      <c r="F71" s="84">
        <f t="shared" si="31"/>
        <v>0</v>
      </c>
      <c r="G71" s="84">
        <f t="shared" si="31"/>
        <v>0</v>
      </c>
      <c r="H71" s="84">
        <f t="shared" si="31"/>
        <v>0</v>
      </c>
      <c r="I71" s="84">
        <f t="shared" si="31"/>
        <v>0</v>
      </c>
      <c r="J71" s="84">
        <f t="shared" si="31"/>
        <v>0</v>
      </c>
      <c r="K71" s="83">
        <f t="shared" si="16"/>
        <v>2428700</v>
      </c>
      <c r="L71" s="84">
        <f>L72</f>
        <v>2611151.39</v>
      </c>
      <c r="M71" s="194">
        <f t="shared" si="3"/>
        <v>107.51230658376909</v>
      </c>
      <c r="N71" s="62"/>
      <c r="O71" s="62"/>
      <c r="P71" s="62"/>
      <c r="Q71" s="62"/>
      <c r="R71" s="62"/>
      <c r="S71" s="64"/>
      <c r="T71" s="64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</row>
    <row r="72" spans="1:31" ht="66.75" customHeight="1" x14ac:dyDescent="0.25">
      <c r="A72" s="168" t="s">
        <v>603</v>
      </c>
      <c r="B72" s="71" t="s">
        <v>359</v>
      </c>
      <c r="C72" s="76">
        <f t="shared" si="31"/>
        <v>2428700</v>
      </c>
      <c r="D72" s="76"/>
      <c r="E72" s="76"/>
      <c r="F72" s="76"/>
      <c r="G72" s="76"/>
      <c r="H72" s="76"/>
      <c r="I72" s="76"/>
      <c r="J72" s="76"/>
      <c r="K72" s="74">
        <f t="shared" si="16"/>
        <v>2428700</v>
      </c>
      <c r="L72" s="76">
        <f>L73</f>
        <v>2611151.39</v>
      </c>
      <c r="M72" s="194">
        <f t="shared" si="3"/>
        <v>107.51230658376909</v>
      </c>
      <c r="N72" s="62"/>
      <c r="O72" s="62"/>
      <c r="P72" s="62"/>
      <c r="Q72" s="62"/>
      <c r="R72" s="62"/>
      <c r="S72" s="64"/>
      <c r="T72" s="64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</row>
    <row r="73" spans="1:31" ht="69.75" customHeight="1" x14ac:dyDescent="0.25">
      <c r="A73" s="168" t="s">
        <v>604</v>
      </c>
      <c r="B73" s="71" t="s">
        <v>360</v>
      </c>
      <c r="C73" s="75">
        <v>2428700</v>
      </c>
      <c r="D73" s="75"/>
      <c r="E73" s="75"/>
      <c r="F73" s="75"/>
      <c r="G73" s="75"/>
      <c r="H73" s="75"/>
      <c r="I73" s="75"/>
      <c r="J73" s="75"/>
      <c r="K73" s="74">
        <f t="shared" si="16"/>
        <v>2428700</v>
      </c>
      <c r="L73" s="74">
        <v>2611151.39</v>
      </c>
      <c r="M73" s="194">
        <f t="shared" si="3"/>
        <v>107.51230658376909</v>
      </c>
      <c r="N73" s="62"/>
      <c r="O73" s="62"/>
      <c r="P73" s="62"/>
      <c r="Q73" s="62"/>
      <c r="R73" s="62"/>
      <c r="S73" s="64"/>
      <c r="T73" s="64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</row>
    <row r="74" spans="1:31" ht="33" customHeight="1" x14ac:dyDescent="0.25">
      <c r="A74" s="167" t="s">
        <v>605</v>
      </c>
      <c r="B74" s="70" t="s">
        <v>361</v>
      </c>
      <c r="C74" s="84">
        <f>C75</f>
        <v>1336000</v>
      </c>
      <c r="D74" s="84">
        <f t="shared" ref="D74:J74" si="32">D75</f>
        <v>0</v>
      </c>
      <c r="E74" s="84">
        <f t="shared" si="32"/>
        <v>0</v>
      </c>
      <c r="F74" s="84">
        <f t="shared" si="32"/>
        <v>0</v>
      </c>
      <c r="G74" s="84">
        <f t="shared" si="32"/>
        <v>0</v>
      </c>
      <c r="H74" s="84">
        <f t="shared" si="32"/>
        <v>0</v>
      </c>
      <c r="I74" s="84">
        <f t="shared" si="32"/>
        <v>-83000</v>
      </c>
      <c r="J74" s="84">
        <f t="shared" si="32"/>
        <v>0</v>
      </c>
      <c r="K74" s="83">
        <f t="shared" si="16"/>
        <v>1253000</v>
      </c>
      <c r="L74" s="84">
        <f>L75</f>
        <v>1253504.97</v>
      </c>
      <c r="M74" s="194">
        <f t="shared" si="3"/>
        <v>100.04030087789306</v>
      </c>
      <c r="N74" s="62"/>
      <c r="O74" s="62"/>
      <c r="P74" s="62"/>
      <c r="Q74" s="62"/>
      <c r="R74" s="62"/>
      <c r="S74" s="64"/>
      <c r="T74" s="64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</row>
    <row r="75" spans="1:31" ht="23.25" customHeight="1" x14ac:dyDescent="0.25">
      <c r="A75" s="167" t="s">
        <v>606</v>
      </c>
      <c r="B75" s="70" t="s">
        <v>362</v>
      </c>
      <c r="C75" s="84">
        <f>C76+C77+C78</f>
        <v>1336000</v>
      </c>
      <c r="D75" s="84">
        <f t="shared" ref="D75:J75" si="33">D76+D77+D78</f>
        <v>0</v>
      </c>
      <c r="E75" s="84">
        <f t="shared" si="33"/>
        <v>0</v>
      </c>
      <c r="F75" s="84">
        <f t="shared" si="33"/>
        <v>0</v>
      </c>
      <c r="G75" s="84">
        <f t="shared" si="33"/>
        <v>0</v>
      </c>
      <c r="H75" s="84">
        <f t="shared" si="33"/>
        <v>0</v>
      </c>
      <c r="I75" s="84">
        <f t="shared" si="33"/>
        <v>-83000</v>
      </c>
      <c r="J75" s="84">
        <f t="shared" si="33"/>
        <v>0</v>
      </c>
      <c r="K75" s="83">
        <f t="shared" si="16"/>
        <v>1253000</v>
      </c>
      <c r="L75" s="84">
        <f>L76+L77+L78</f>
        <v>1253504.97</v>
      </c>
      <c r="M75" s="194">
        <f t="shared" si="3"/>
        <v>100.04030087789306</v>
      </c>
      <c r="N75" s="62"/>
      <c r="O75" s="62"/>
      <c r="P75" s="62"/>
      <c r="Q75" s="62"/>
      <c r="R75" s="62"/>
      <c r="S75" s="64"/>
      <c r="T75" s="64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</row>
    <row r="76" spans="1:31" ht="23.25" customHeight="1" x14ac:dyDescent="0.25">
      <c r="A76" s="168" t="s">
        <v>607</v>
      </c>
      <c r="B76" s="71" t="s">
        <v>363</v>
      </c>
      <c r="C76" s="75">
        <v>98600</v>
      </c>
      <c r="D76" s="75"/>
      <c r="E76" s="75"/>
      <c r="F76" s="75"/>
      <c r="G76" s="75"/>
      <c r="H76" s="75"/>
      <c r="I76" s="75">
        <v>-38800</v>
      </c>
      <c r="J76" s="75"/>
      <c r="K76" s="74">
        <f t="shared" si="16"/>
        <v>59800</v>
      </c>
      <c r="L76" s="74">
        <v>59789.54</v>
      </c>
      <c r="M76" s="194">
        <f t="shared" si="3"/>
        <v>99.982508361204012</v>
      </c>
      <c r="N76" s="62"/>
      <c r="O76" s="62"/>
      <c r="P76" s="62"/>
      <c r="Q76" s="62"/>
      <c r="R76" s="62"/>
      <c r="S76" s="64"/>
      <c r="T76" s="64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</row>
    <row r="77" spans="1:31" ht="20.25" customHeight="1" x14ac:dyDescent="0.25">
      <c r="A77" s="168" t="s">
        <v>608</v>
      </c>
      <c r="B77" s="71" t="s">
        <v>364</v>
      </c>
      <c r="C77" s="75">
        <v>259300</v>
      </c>
      <c r="D77" s="75"/>
      <c r="E77" s="75"/>
      <c r="F77" s="75"/>
      <c r="G77" s="75"/>
      <c r="H77" s="75"/>
      <c r="I77" s="75">
        <v>127000</v>
      </c>
      <c r="J77" s="75"/>
      <c r="K77" s="74">
        <f t="shared" si="16"/>
        <v>386300</v>
      </c>
      <c r="L77" s="74">
        <v>386575.3</v>
      </c>
      <c r="M77" s="194">
        <f t="shared" si="3"/>
        <v>100.07126585555268</v>
      </c>
      <c r="N77" s="62"/>
      <c r="O77" s="62"/>
      <c r="P77" s="62"/>
      <c r="Q77" s="62"/>
      <c r="R77" s="62"/>
      <c r="S77" s="64"/>
      <c r="T77" s="64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</row>
    <row r="78" spans="1:31" s="61" customFormat="1" ht="20.25" customHeight="1" x14ac:dyDescent="0.25">
      <c r="A78" s="167" t="s">
        <v>609</v>
      </c>
      <c r="B78" s="70" t="s">
        <v>365</v>
      </c>
      <c r="C78" s="84">
        <f>C79+C80</f>
        <v>978100</v>
      </c>
      <c r="D78" s="84">
        <f t="shared" ref="D78:I78" si="34">D79+D80</f>
        <v>0</v>
      </c>
      <c r="E78" s="84">
        <f t="shared" si="34"/>
        <v>0</v>
      </c>
      <c r="F78" s="84">
        <f t="shared" si="34"/>
        <v>0</v>
      </c>
      <c r="G78" s="84">
        <f t="shared" si="34"/>
        <v>0</v>
      </c>
      <c r="H78" s="84">
        <f t="shared" si="34"/>
        <v>0</v>
      </c>
      <c r="I78" s="84">
        <f t="shared" si="34"/>
        <v>-171200</v>
      </c>
      <c r="J78" s="84"/>
      <c r="K78" s="83">
        <f t="shared" si="16"/>
        <v>806900</v>
      </c>
      <c r="L78" s="84">
        <f>L79+L80</f>
        <v>807140.13</v>
      </c>
      <c r="M78" s="194">
        <f t="shared" si="3"/>
        <v>100.02975957367704</v>
      </c>
      <c r="N78" s="62"/>
      <c r="O78" s="62"/>
      <c r="P78" s="62"/>
      <c r="Q78" s="62"/>
      <c r="R78" s="62"/>
      <c r="S78" s="64"/>
      <c r="T78" s="64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</row>
    <row r="79" spans="1:31" ht="21" customHeight="1" x14ac:dyDescent="0.25">
      <c r="A79" s="168" t="s">
        <v>610</v>
      </c>
      <c r="B79" s="71" t="s">
        <v>366</v>
      </c>
      <c r="C79" s="75">
        <v>510800</v>
      </c>
      <c r="D79" s="75"/>
      <c r="E79" s="75"/>
      <c r="F79" s="75"/>
      <c r="G79" s="75"/>
      <c r="H79" s="75"/>
      <c r="I79" s="75">
        <v>-418800</v>
      </c>
      <c r="J79" s="75"/>
      <c r="K79" s="74">
        <f t="shared" si="16"/>
        <v>92000</v>
      </c>
      <c r="L79" s="74">
        <v>92227.49</v>
      </c>
      <c r="M79" s="194">
        <f t="shared" si="3"/>
        <v>100.24727173913044</v>
      </c>
      <c r="N79" s="62"/>
      <c r="O79" s="62"/>
      <c r="P79" s="62"/>
      <c r="Q79" s="62"/>
      <c r="R79" s="62"/>
      <c r="S79" s="64"/>
      <c r="T79" s="64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</row>
    <row r="80" spans="1:31" ht="23.25" customHeight="1" x14ac:dyDescent="0.25">
      <c r="A80" s="168" t="s">
        <v>611</v>
      </c>
      <c r="B80" s="110" t="s">
        <v>367</v>
      </c>
      <c r="C80" s="74">
        <v>467300</v>
      </c>
      <c r="D80" s="74"/>
      <c r="E80" s="74"/>
      <c r="F80" s="74"/>
      <c r="G80" s="74"/>
      <c r="H80" s="74"/>
      <c r="I80" s="74">
        <v>247600</v>
      </c>
      <c r="J80" s="74"/>
      <c r="K80" s="74">
        <f t="shared" si="16"/>
        <v>714900</v>
      </c>
      <c r="L80" s="74">
        <v>714912.64</v>
      </c>
      <c r="M80" s="194">
        <f t="shared" si="3"/>
        <v>100.00176807945167</v>
      </c>
      <c r="N80" s="62"/>
      <c r="O80" s="62"/>
      <c r="P80" s="62"/>
      <c r="Q80" s="62"/>
      <c r="R80" s="62"/>
      <c r="S80" s="64"/>
      <c r="T80" s="64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</row>
    <row r="81" spans="1:31" ht="25.5" x14ac:dyDescent="0.25">
      <c r="A81" s="167" t="s">
        <v>612</v>
      </c>
      <c r="B81" s="70" t="s">
        <v>368</v>
      </c>
      <c r="C81" s="84">
        <f t="shared" ref="C81:J83" si="35">C82</f>
        <v>2674330</v>
      </c>
      <c r="D81" s="84">
        <f t="shared" si="35"/>
        <v>0</v>
      </c>
      <c r="E81" s="84">
        <f t="shared" si="35"/>
        <v>0</v>
      </c>
      <c r="F81" s="84">
        <f t="shared" si="35"/>
        <v>228165.64</v>
      </c>
      <c r="G81" s="84">
        <f t="shared" si="35"/>
        <v>0</v>
      </c>
      <c r="H81" s="84">
        <f t="shared" si="35"/>
        <v>0</v>
      </c>
      <c r="I81" s="84">
        <f t="shared" si="35"/>
        <v>1073680</v>
      </c>
      <c r="J81" s="84">
        <f t="shared" si="35"/>
        <v>0</v>
      </c>
      <c r="K81" s="83">
        <f t="shared" si="16"/>
        <v>3976175.64</v>
      </c>
      <c r="L81" s="84">
        <f t="shared" ref="L81:L83" si="36">L82</f>
        <v>4464469.99</v>
      </c>
      <c r="M81" s="194">
        <f t="shared" si="3"/>
        <v>112.28050252830381</v>
      </c>
      <c r="N81" s="62"/>
      <c r="O81" s="62"/>
      <c r="P81" s="62"/>
      <c r="Q81" s="62"/>
      <c r="R81" s="62"/>
      <c r="S81" s="64"/>
      <c r="T81" s="64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</row>
    <row r="82" spans="1:31" ht="18" customHeight="1" x14ac:dyDescent="0.25">
      <c r="A82" s="167" t="s">
        <v>613</v>
      </c>
      <c r="B82" s="70" t="s">
        <v>369</v>
      </c>
      <c r="C82" s="84">
        <f>C83+C85</f>
        <v>2674330</v>
      </c>
      <c r="D82" s="84">
        <f t="shared" si="35"/>
        <v>0</v>
      </c>
      <c r="E82" s="84">
        <f t="shared" si="35"/>
        <v>0</v>
      </c>
      <c r="F82" s="84">
        <f>F83+F85</f>
        <v>228165.64</v>
      </c>
      <c r="G82" s="84">
        <f t="shared" si="35"/>
        <v>0</v>
      </c>
      <c r="H82" s="84">
        <f t="shared" si="35"/>
        <v>0</v>
      </c>
      <c r="I82" s="84">
        <f>I83+I85</f>
        <v>1073680</v>
      </c>
      <c r="J82" s="84">
        <f t="shared" si="35"/>
        <v>0</v>
      </c>
      <c r="K82" s="83">
        <f t="shared" si="16"/>
        <v>3976175.64</v>
      </c>
      <c r="L82" s="84">
        <f>L83+L85</f>
        <v>4464469.99</v>
      </c>
      <c r="M82" s="194">
        <f t="shared" si="3"/>
        <v>112.28050252830381</v>
      </c>
      <c r="N82" s="62"/>
      <c r="O82" s="62"/>
      <c r="P82" s="62"/>
      <c r="Q82" s="62"/>
      <c r="R82" s="62"/>
      <c r="S82" s="64"/>
      <c r="T82" s="64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</row>
    <row r="83" spans="1:31" ht="27.75" customHeight="1" x14ac:dyDescent="0.25">
      <c r="A83" s="168" t="s">
        <v>614</v>
      </c>
      <c r="B83" s="71" t="s">
        <v>370</v>
      </c>
      <c r="C83" s="75">
        <f t="shared" si="35"/>
        <v>2674330</v>
      </c>
      <c r="D83" s="75">
        <f t="shared" si="35"/>
        <v>0</v>
      </c>
      <c r="E83" s="75">
        <f t="shared" si="35"/>
        <v>0</v>
      </c>
      <c r="F83" s="75">
        <f t="shared" si="35"/>
        <v>0</v>
      </c>
      <c r="G83" s="75">
        <f t="shared" si="35"/>
        <v>0</v>
      </c>
      <c r="H83" s="75">
        <f t="shared" si="35"/>
        <v>0</v>
      </c>
      <c r="I83" s="75">
        <f>J83</f>
        <v>0</v>
      </c>
      <c r="J83" s="75"/>
      <c r="K83" s="74">
        <f t="shared" si="16"/>
        <v>2674330</v>
      </c>
      <c r="L83" s="74">
        <f t="shared" si="36"/>
        <v>3028779.41</v>
      </c>
      <c r="M83" s="194">
        <f t="shared" si="3"/>
        <v>113.25376486821</v>
      </c>
      <c r="N83" s="62"/>
      <c r="O83" s="62"/>
      <c r="P83" s="62"/>
      <c r="Q83" s="62"/>
      <c r="R83" s="62"/>
      <c r="S83" s="64"/>
      <c r="T83" s="64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</row>
    <row r="84" spans="1:31" ht="26.25" customHeight="1" x14ac:dyDescent="0.25">
      <c r="A84" s="168" t="s">
        <v>615</v>
      </c>
      <c r="B84" s="71" t="s">
        <v>371</v>
      </c>
      <c r="C84" s="75">
        <v>2674330</v>
      </c>
      <c r="D84" s="75"/>
      <c r="E84" s="75"/>
      <c r="F84" s="75"/>
      <c r="G84" s="75"/>
      <c r="H84" s="75"/>
      <c r="I84" s="75"/>
      <c r="J84" s="75"/>
      <c r="K84" s="74">
        <f t="shared" si="16"/>
        <v>2674330</v>
      </c>
      <c r="L84" s="74">
        <v>3028779.41</v>
      </c>
      <c r="M84" s="194">
        <f t="shared" si="3"/>
        <v>113.25376486821</v>
      </c>
      <c r="N84" s="62"/>
      <c r="O84" s="62"/>
      <c r="P84" s="62"/>
      <c r="Q84" s="62"/>
      <c r="R84" s="62"/>
      <c r="S84" s="64"/>
      <c r="T84" s="64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</row>
    <row r="85" spans="1:31" ht="26.25" customHeight="1" x14ac:dyDescent="0.25">
      <c r="A85" s="168" t="s">
        <v>616</v>
      </c>
      <c r="B85" s="71" t="s">
        <v>535</v>
      </c>
      <c r="C85" s="75">
        <f>C86</f>
        <v>0</v>
      </c>
      <c r="D85" s="75">
        <f t="shared" ref="D85:I85" si="37">D86</f>
        <v>0</v>
      </c>
      <c r="E85" s="75">
        <f t="shared" si="37"/>
        <v>0</v>
      </c>
      <c r="F85" s="75">
        <f t="shared" si="37"/>
        <v>228165.64</v>
      </c>
      <c r="G85" s="75">
        <f t="shared" si="37"/>
        <v>0</v>
      </c>
      <c r="H85" s="75">
        <f t="shared" si="37"/>
        <v>0</v>
      </c>
      <c r="I85" s="75">
        <f t="shared" si="37"/>
        <v>1073680</v>
      </c>
      <c r="J85" s="75"/>
      <c r="K85" s="74">
        <f t="shared" si="16"/>
        <v>1301845.6400000001</v>
      </c>
      <c r="L85" s="74">
        <f>L86</f>
        <v>1435690.58</v>
      </c>
      <c r="M85" s="194">
        <f t="shared" si="3"/>
        <v>110.28116820362818</v>
      </c>
      <c r="N85" s="62"/>
      <c r="O85" s="62"/>
      <c r="P85" s="62"/>
      <c r="Q85" s="62"/>
      <c r="R85" s="62"/>
      <c r="S85" s="64"/>
      <c r="T85" s="64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</row>
    <row r="86" spans="1:31" ht="26.25" customHeight="1" x14ac:dyDescent="0.25">
      <c r="A86" s="168" t="s">
        <v>617</v>
      </c>
      <c r="B86" s="71" t="s">
        <v>536</v>
      </c>
      <c r="C86" s="75">
        <v>0</v>
      </c>
      <c r="D86" s="75"/>
      <c r="E86" s="75"/>
      <c r="F86" s="75">
        <v>228165.64</v>
      </c>
      <c r="G86" s="75"/>
      <c r="H86" s="75"/>
      <c r="I86" s="75">
        <v>1073680</v>
      </c>
      <c r="J86" s="75"/>
      <c r="K86" s="74">
        <f t="shared" ref="K86:K117" si="38">C86+D86+E86+F86+G86+H86+I86+J86</f>
        <v>1301845.6400000001</v>
      </c>
      <c r="L86" s="74">
        <v>1435690.58</v>
      </c>
      <c r="M86" s="194">
        <f t="shared" si="3"/>
        <v>110.28116820362818</v>
      </c>
      <c r="N86" s="62"/>
      <c r="O86" s="62"/>
      <c r="P86" s="62"/>
      <c r="Q86" s="62"/>
      <c r="R86" s="62"/>
      <c r="S86" s="64"/>
      <c r="T86" s="64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</row>
    <row r="87" spans="1:31" ht="31.5" customHeight="1" x14ac:dyDescent="0.25">
      <c r="A87" s="167" t="s">
        <v>618</v>
      </c>
      <c r="B87" s="70" t="s">
        <v>372</v>
      </c>
      <c r="C87" s="84">
        <f>C88+C91</f>
        <v>6707000</v>
      </c>
      <c r="D87" s="84">
        <f t="shared" ref="D87:J87" si="39">D88+D91</f>
        <v>0</v>
      </c>
      <c r="E87" s="84">
        <f t="shared" si="39"/>
        <v>0</v>
      </c>
      <c r="F87" s="84">
        <f t="shared" si="39"/>
        <v>5098044</v>
      </c>
      <c r="G87" s="84">
        <f t="shared" si="39"/>
        <v>0</v>
      </c>
      <c r="H87" s="84">
        <f t="shared" si="39"/>
        <v>2317800</v>
      </c>
      <c r="I87" s="84">
        <f t="shared" si="39"/>
        <v>4100000</v>
      </c>
      <c r="J87" s="84">
        <f t="shared" si="39"/>
        <v>0</v>
      </c>
      <c r="K87" s="83">
        <f t="shared" si="38"/>
        <v>18222844</v>
      </c>
      <c r="L87" s="84">
        <f>L88+L91</f>
        <v>20424770.07</v>
      </c>
      <c r="M87" s="194">
        <f t="shared" ref="M87:M152" si="40">L87/K87*100</f>
        <v>112.08332832130922</v>
      </c>
      <c r="N87" s="62"/>
      <c r="O87" s="62"/>
      <c r="P87" s="62"/>
      <c r="Q87" s="62"/>
      <c r="R87" s="62"/>
      <c r="S87" s="64"/>
      <c r="T87" s="64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</row>
    <row r="88" spans="1:31" ht="68.25" customHeight="1" x14ac:dyDescent="0.25">
      <c r="A88" s="167" t="s">
        <v>619</v>
      </c>
      <c r="B88" s="70" t="s">
        <v>373</v>
      </c>
      <c r="C88" s="84">
        <f t="shared" ref="C88:J89" si="41">C89</f>
        <v>3500000</v>
      </c>
      <c r="D88" s="84">
        <f t="shared" si="41"/>
        <v>0</v>
      </c>
      <c r="E88" s="84">
        <f t="shared" si="41"/>
        <v>0</v>
      </c>
      <c r="F88" s="84">
        <f t="shared" si="41"/>
        <v>2882046</v>
      </c>
      <c r="G88" s="84">
        <f t="shared" si="41"/>
        <v>0</v>
      </c>
      <c r="H88" s="84">
        <f t="shared" si="41"/>
        <v>672600</v>
      </c>
      <c r="I88" s="84">
        <f t="shared" si="41"/>
        <v>2050000</v>
      </c>
      <c r="J88" s="84">
        <f t="shared" si="41"/>
        <v>0</v>
      </c>
      <c r="K88" s="83">
        <f t="shared" si="38"/>
        <v>9104646</v>
      </c>
      <c r="L88" s="84">
        <f>L89</f>
        <v>9106154.8699999992</v>
      </c>
      <c r="M88" s="194">
        <f t="shared" si="40"/>
        <v>100.01657252791595</v>
      </c>
      <c r="N88" s="62"/>
      <c r="O88" s="62"/>
      <c r="P88" s="62"/>
      <c r="Q88" s="62"/>
      <c r="R88" s="62"/>
      <c r="S88" s="64"/>
      <c r="T88" s="64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</row>
    <row r="89" spans="1:31" ht="71.25" customHeight="1" x14ac:dyDescent="0.25">
      <c r="A89" s="168" t="s">
        <v>620</v>
      </c>
      <c r="B89" s="71" t="s">
        <v>374</v>
      </c>
      <c r="C89" s="75">
        <f t="shared" si="41"/>
        <v>3500000</v>
      </c>
      <c r="D89" s="75">
        <f t="shared" si="41"/>
        <v>0</v>
      </c>
      <c r="E89" s="75">
        <f t="shared" si="41"/>
        <v>0</v>
      </c>
      <c r="F89" s="75">
        <f t="shared" si="41"/>
        <v>2882046</v>
      </c>
      <c r="G89" s="75">
        <f t="shared" si="41"/>
        <v>0</v>
      </c>
      <c r="H89" s="75">
        <f t="shared" si="41"/>
        <v>672600</v>
      </c>
      <c r="I89" s="75">
        <f t="shared" si="41"/>
        <v>2050000</v>
      </c>
      <c r="J89" s="75"/>
      <c r="K89" s="74">
        <f t="shared" si="38"/>
        <v>9104646</v>
      </c>
      <c r="L89" s="74">
        <f>L90</f>
        <v>9106154.8699999992</v>
      </c>
      <c r="M89" s="194">
        <f t="shared" si="40"/>
        <v>100.01657252791595</v>
      </c>
      <c r="N89" s="62"/>
      <c r="O89" s="62"/>
      <c r="P89" s="62"/>
      <c r="Q89" s="62"/>
      <c r="R89" s="62"/>
      <c r="S89" s="64"/>
      <c r="T89" s="64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</row>
    <row r="90" spans="1:31" ht="69" customHeight="1" x14ac:dyDescent="0.25">
      <c r="A90" s="168" t="s">
        <v>621</v>
      </c>
      <c r="B90" s="71" t="s">
        <v>375</v>
      </c>
      <c r="C90" s="75">
        <v>3500000</v>
      </c>
      <c r="D90" s="75"/>
      <c r="E90" s="75"/>
      <c r="F90" s="75">
        <v>2882046</v>
      </c>
      <c r="G90" s="75"/>
      <c r="H90" s="75">
        <v>672600</v>
      </c>
      <c r="I90" s="75">
        <v>2050000</v>
      </c>
      <c r="J90" s="75"/>
      <c r="K90" s="74">
        <f t="shared" si="38"/>
        <v>9104646</v>
      </c>
      <c r="L90" s="74">
        <v>9106154.8699999992</v>
      </c>
      <c r="M90" s="194">
        <f t="shared" si="40"/>
        <v>100.01657252791595</v>
      </c>
      <c r="N90" s="62"/>
      <c r="O90" s="62"/>
      <c r="P90" s="62"/>
      <c r="Q90" s="62"/>
      <c r="R90" s="62"/>
      <c r="S90" s="64"/>
      <c r="T90" s="64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</row>
    <row r="91" spans="1:31" ht="25.5" x14ac:dyDescent="0.25">
      <c r="A91" s="167" t="s">
        <v>622</v>
      </c>
      <c r="B91" s="70" t="s">
        <v>376</v>
      </c>
      <c r="C91" s="82">
        <f t="shared" ref="C91:J92" si="42">C92</f>
        <v>3207000</v>
      </c>
      <c r="D91" s="82">
        <f t="shared" si="42"/>
        <v>0</v>
      </c>
      <c r="E91" s="82">
        <f t="shared" si="42"/>
        <v>0</v>
      </c>
      <c r="F91" s="82">
        <f t="shared" si="42"/>
        <v>2215998</v>
      </c>
      <c r="G91" s="82">
        <f t="shared" si="42"/>
        <v>0</v>
      </c>
      <c r="H91" s="82">
        <f t="shared" si="42"/>
        <v>1645200</v>
      </c>
      <c r="I91" s="82">
        <f t="shared" si="42"/>
        <v>2050000</v>
      </c>
      <c r="J91" s="82">
        <f t="shared" si="42"/>
        <v>0</v>
      </c>
      <c r="K91" s="83">
        <f t="shared" si="38"/>
        <v>9118198</v>
      </c>
      <c r="L91" s="83">
        <f t="shared" ref="L91:L92" si="43">L92</f>
        <v>11318615.199999999</v>
      </c>
      <c r="M91" s="194">
        <f t="shared" si="40"/>
        <v>124.13214979538721</v>
      </c>
      <c r="N91" s="62"/>
      <c r="O91" s="62"/>
      <c r="P91" s="62"/>
      <c r="Q91" s="62"/>
      <c r="R91" s="62"/>
      <c r="S91" s="64"/>
      <c r="T91" s="64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</row>
    <row r="92" spans="1:31" ht="28.5" customHeight="1" x14ac:dyDescent="0.25">
      <c r="A92" s="167" t="s">
        <v>623</v>
      </c>
      <c r="B92" s="70" t="s">
        <v>377</v>
      </c>
      <c r="C92" s="82">
        <f t="shared" si="42"/>
        <v>3207000</v>
      </c>
      <c r="D92" s="82">
        <f t="shared" si="42"/>
        <v>0</v>
      </c>
      <c r="E92" s="82">
        <f t="shared" si="42"/>
        <v>0</v>
      </c>
      <c r="F92" s="82">
        <f t="shared" si="42"/>
        <v>2215998</v>
      </c>
      <c r="G92" s="82">
        <f t="shared" si="42"/>
        <v>0</v>
      </c>
      <c r="H92" s="82">
        <f t="shared" si="42"/>
        <v>1645200</v>
      </c>
      <c r="I92" s="82">
        <f t="shared" si="42"/>
        <v>2050000</v>
      </c>
      <c r="J92" s="82">
        <f t="shared" si="42"/>
        <v>0</v>
      </c>
      <c r="K92" s="83">
        <f t="shared" si="38"/>
        <v>9118198</v>
      </c>
      <c r="L92" s="83">
        <f t="shared" si="43"/>
        <v>11318615.199999999</v>
      </c>
      <c r="M92" s="194">
        <f t="shared" si="40"/>
        <v>124.13214979538721</v>
      </c>
      <c r="N92" s="62"/>
      <c r="O92" s="62"/>
      <c r="P92" s="62"/>
      <c r="Q92" s="62"/>
      <c r="R92" s="62"/>
      <c r="S92" s="64"/>
      <c r="T92" s="64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</row>
    <row r="93" spans="1:31" ht="41.25" customHeight="1" x14ac:dyDescent="0.25">
      <c r="A93" s="168" t="s">
        <v>624</v>
      </c>
      <c r="B93" s="71" t="s">
        <v>378</v>
      </c>
      <c r="C93" s="75">
        <v>3207000</v>
      </c>
      <c r="D93" s="75"/>
      <c r="E93" s="75"/>
      <c r="F93" s="75">
        <v>2215998</v>
      </c>
      <c r="G93" s="75"/>
      <c r="H93" s="75">
        <v>1645200</v>
      </c>
      <c r="I93" s="75">
        <v>2050000</v>
      </c>
      <c r="J93" s="75"/>
      <c r="K93" s="74">
        <f t="shared" si="38"/>
        <v>9118198</v>
      </c>
      <c r="L93" s="74">
        <v>11318615.199999999</v>
      </c>
      <c r="M93" s="194">
        <f t="shared" si="40"/>
        <v>124.13214979538721</v>
      </c>
      <c r="N93" s="62"/>
      <c r="O93" s="62"/>
      <c r="P93" s="62"/>
      <c r="Q93" s="62"/>
      <c r="R93" s="62"/>
      <c r="S93" s="64"/>
      <c r="T93" s="64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</row>
    <row r="94" spans="1:31" ht="20.25" customHeight="1" x14ac:dyDescent="0.25">
      <c r="A94" s="167" t="s">
        <v>625</v>
      </c>
      <c r="B94" s="70" t="s">
        <v>507</v>
      </c>
      <c r="C94" s="82">
        <f>C95</f>
        <v>281400</v>
      </c>
      <c r="D94" s="82">
        <f t="shared" ref="D94:J95" si="44">D95</f>
        <v>0</v>
      </c>
      <c r="E94" s="82">
        <f t="shared" si="44"/>
        <v>0</v>
      </c>
      <c r="F94" s="82">
        <f t="shared" si="44"/>
        <v>0</v>
      </c>
      <c r="G94" s="82">
        <f t="shared" si="44"/>
        <v>0</v>
      </c>
      <c r="H94" s="82">
        <f t="shared" si="44"/>
        <v>0</v>
      </c>
      <c r="I94" s="82">
        <f t="shared" si="44"/>
        <v>21000</v>
      </c>
      <c r="J94" s="82">
        <f t="shared" si="44"/>
        <v>0</v>
      </c>
      <c r="K94" s="83">
        <f t="shared" si="38"/>
        <v>302400</v>
      </c>
      <c r="L94" s="83">
        <f>L95</f>
        <v>302493.96000000002</v>
      </c>
      <c r="M94" s="194">
        <f t="shared" si="40"/>
        <v>100.03107142857144</v>
      </c>
      <c r="N94" s="62"/>
      <c r="O94" s="62"/>
      <c r="P94" s="62"/>
      <c r="Q94" s="62"/>
      <c r="R94" s="62"/>
      <c r="S94" s="64"/>
      <c r="T94" s="64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</row>
    <row r="95" spans="1:31" ht="34.5" customHeight="1" x14ac:dyDescent="0.25">
      <c r="A95" s="167" t="s">
        <v>626</v>
      </c>
      <c r="B95" s="70" t="s">
        <v>508</v>
      </c>
      <c r="C95" s="82">
        <f>C96</f>
        <v>281400</v>
      </c>
      <c r="D95" s="82">
        <f t="shared" si="44"/>
        <v>0</v>
      </c>
      <c r="E95" s="82">
        <f t="shared" si="44"/>
        <v>0</v>
      </c>
      <c r="F95" s="82">
        <f t="shared" si="44"/>
        <v>0</v>
      </c>
      <c r="G95" s="82">
        <f t="shared" si="44"/>
        <v>0</v>
      </c>
      <c r="H95" s="82">
        <f t="shared" si="44"/>
        <v>0</v>
      </c>
      <c r="I95" s="82">
        <f t="shared" si="44"/>
        <v>21000</v>
      </c>
      <c r="J95" s="82">
        <f t="shared" si="44"/>
        <v>0</v>
      </c>
      <c r="K95" s="83">
        <f t="shared" si="38"/>
        <v>302400</v>
      </c>
      <c r="L95" s="83">
        <f>L96</f>
        <v>302493.96000000002</v>
      </c>
      <c r="M95" s="194">
        <f t="shared" si="40"/>
        <v>100.03107142857144</v>
      </c>
      <c r="N95" s="62"/>
      <c r="O95" s="62"/>
      <c r="P95" s="62"/>
      <c r="Q95" s="62"/>
      <c r="R95" s="62"/>
      <c r="S95" s="64"/>
      <c r="T95" s="64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</row>
    <row r="96" spans="1:31" ht="42.75" customHeight="1" x14ac:dyDescent="0.25">
      <c r="A96" s="168" t="s">
        <v>627</v>
      </c>
      <c r="B96" s="71" t="s">
        <v>509</v>
      </c>
      <c r="C96" s="75">
        <v>281400</v>
      </c>
      <c r="D96" s="75"/>
      <c r="E96" s="75"/>
      <c r="F96" s="75"/>
      <c r="G96" s="75"/>
      <c r="H96" s="75"/>
      <c r="I96" s="75">
        <v>21000</v>
      </c>
      <c r="J96" s="75"/>
      <c r="K96" s="74">
        <f t="shared" si="38"/>
        <v>302400</v>
      </c>
      <c r="L96" s="74">
        <v>302493.96000000002</v>
      </c>
      <c r="M96" s="194">
        <f t="shared" si="40"/>
        <v>100.03107142857144</v>
      </c>
      <c r="N96" s="62"/>
      <c r="O96" s="62"/>
      <c r="P96" s="62"/>
      <c r="Q96" s="62"/>
      <c r="R96" s="62"/>
      <c r="S96" s="64"/>
      <c r="T96" s="64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</row>
    <row r="97" spans="1:31" s="68" customFormat="1" ht="24.75" customHeight="1" x14ac:dyDescent="0.25">
      <c r="A97" s="167" t="s">
        <v>628</v>
      </c>
      <c r="B97" s="70" t="s">
        <v>379</v>
      </c>
      <c r="C97" s="82">
        <f>C98+C122+C124+C126+C129</f>
        <v>1266200</v>
      </c>
      <c r="D97" s="82">
        <f t="shared" ref="D97:G97" si="45">D98+D122+D124+D126+D129+D135</f>
        <v>0</v>
      </c>
      <c r="E97" s="82">
        <f t="shared" si="45"/>
        <v>0</v>
      </c>
      <c r="F97" s="82">
        <f t="shared" si="45"/>
        <v>700000</v>
      </c>
      <c r="G97" s="82">
        <f t="shared" si="45"/>
        <v>0</v>
      </c>
      <c r="H97" s="82">
        <f>H98+H122+H124+H126+H129+H135</f>
        <v>1728200</v>
      </c>
      <c r="I97" s="82">
        <f>I98+I124+I129+I126+I135</f>
        <v>700000</v>
      </c>
      <c r="J97" s="82">
        <f t="shared" ref="J97" si="46">J98+J122+J124+J129</f>
        <v>0</v>
      </c>
      <c r="K97" s="83">
        <f t="shared" si="38"/>
        <v>4394400</v>
      </c>
      <c r="L97" s="83">
        <f>L98+L124+L129+L126+L135+L122</f>
        <v>4782706.4499999993</v>
      </c>
      <c r="M97" s="194">
        <f t="shared" si="40"/>
        <v>108.8363929091571</v>
      </c>
      <c r="N97" s="79"/>
      <c r="O97" s="79"/>
      <c r="P97" s="79"/>
      <c r="Q97" s="79"/>
      <c r="R97" s="79"/>
      <c r="S97" s="101"/>
      <c r="T97" s="101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</row>
    <row r="98" spans="1:31" ht="36" customHeight="1" x14ac:dyDescent="0.25">
      <c r="A98" s="172" t="s">
        <v>629</v>
      </c>
      <c r="B98" s="111" t="s">
        <v>435</v>
      </c>
      <c r="C98" s="84">
        <f>C99+C101+C103+C105+C107+C109+C112+C116+C118+C120</f>
        <v>944700</v>
      </c>
      <c r="D98" s="84">
        <f t="shared" ref="D98:J98" si="47">D99+D101+D103+D105+D107+D109+D112+D116+D118+D120</f>
        <v>0</v>
      </c>
      <c r="E98" s="84">
        <f t="shared" si="47"/>
        <v>0</v>
      </c>
      <c r="F98" s="84">
        <f t="shared" si="47"/>
        <v>0</v>
      </c>
      <c r="G98" s="84">
        <f t="shared" si="47"/>
        <v>0</v>
      </c>
      <c r="H98" s="84">
        <f t="shared" si="47"/>
        <v>827200</v>
      </c>
      <c r="I98" s="84">
        <f>I99+I101+I103+I105+I107+I109+I112+I116+I118+I120+I122</f>
        <v>236300</v>
      </c>
      <c r="J98" s="84">
        <f t="shared" si="47"/>
        <v>0</v>
      </c>
      <c r="K98" s="83">
        <f>K99+K101+K103+K105+K107+K109+K112+K116+K118+K120</f>
        <v>1942200</v>
      </c>
      <c r="L98" s="83">
        <f>L99+L101+L103+L105+L107+L109+L112+L116+L118+L120</f>
        <v>2132687.4699999997</v>
      </c>
      <c r="M98" s="194">
        <f t="shared" si="40"/>
        <v>109.80781948306044</v>
      </c>
      <c r="N98" s="62"/>
      <c r="O98" s="62"/>
      <c r="P98" s="62"/>
      <c r="Q98" s="62"/>
      <c r="R98" s="62"/>
      <c r="S98" s="64"/>
      <c r="T98" s="64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</row>
    <row r="99" spans="1:31" ht="55.5" customHeight="1" x14ac:dyDescent="0.25">
      <c r="A99" s="172" t="s">
        <v>630</v>
      </c>
      <c r="B99" s="111" t="s">
        <v>452</v>
      </c>
      <c r="C99" s="83">
        <f>C100</f>
        <v>35000</v>
      </c>
      <c r="D99" s="83">
        <f t="shared" ref="D99:J99" si="48">D100</f>
        <v>0</v>
      </c>
      <c r="E99" s="83">
        <f t="shared" si="48"/>
        <v>0</v>
      </c>
      <c r="F99" s="83">
        <f t="shared" si="48"/>
        <v>0</v>
      </c>
      <c r="G99" s="83">
        <f t="shared" si="48"/>
        <v>0</v>
      </c>
      <c r="H99" s="83">
        <f t="shared" si="48"/>
        <v>0</v>
      </c>
      <c r="I99" s="83">
        <f t="shared" si="48"/>
        <v>0</v>
      </c>
      <c r="J99" s="83">
        <f t="shared" si="48"/>
        <v>0</v>
      </c>
      <c r="K99" s="83">
        <f t="shared" si="38"/>
        <v>35000</v>
      </c>
      <c r="L99" s="83">
        <f>L100</f>
        <v>46418.49</v>
      </c>
      <c r="M99" s="194">
        <f t="shared" si="40"/>
        <v>132.62425714285712</v>
      </c>
      <c r="N99" s="62"/>
      <c r="O99" s="62"/>
      <c r="P99" s="62"/>
      <c r="Q99" s="62"/>
      <c r="R99" s="62"/>
      <c r="S99" s="64"/>
      <c r="T99" s="64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</row>
    <row r="100" spans="1:31" ht="78" customHeight="1" x14ac:dyDescent="0.25">
      <c r="A100" s="173" t="s">
        <v>631</v>
      </c>
      <c r="B100" s="112" t="s">
        <v>451</v>
      </c>
      <c r="C100" s="74">
        <v>35000</v>
      </c>
      <c r="D100" s="74"/>
      <c r="E100" s="74"/>
      <c r="F100" s="74"/>
      <c r="G100" s="74"/>
      <c r="H100" s="74"/>
      <c r="I100" s="74"/>
      <c r="J100" s="74"/>
      <c r="K100" s="74">
        <f t="shared" si="38"/>
        <v>35000</v>
      </c>
      <c r="L100" s="74">
        <v>46418.49</v>
      </c>
      <c r="M100" s="194">
        <f t="shared" si="40"/>
        <v>132.62425714285712</v>
      </c>
      <c r="N100" s="62"/>
      <c r="O100" s="62"/>
      <c r="P100" s="62"/>
      <c r="Q100" s="62"/>
      <c r="R100" s="62"/>
      <c r="S100" s="64"/>
      <c r="T100" s="64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</row>
    <row r="101" spans="1:31" ht="70.5" customHeight="1" x14ac:dyDescent="0.25">
      <c r="A101" s="172" t="s">
        <v>632</v>
      </c>
      <c r="B101" s="111" t="s">
        <v>450</v>
      </c>
      <c r="C101" s="83">
        <f>C102</f>
        <v>123000</v>
      </c>
      <c r="D101" s="83">
        <f t="shared" ref="D101:J101" si="49">D102</f>
        <v>0</v>
      </c>
      <c r="E101" s="83">
        <f t="shared" si="49"/>
        <v>0</v>
      </c>
      <c r="F101" s="83">
        <f t="shared" si="49"/>
        <v>0</v>
      </c>
      <c r="G101" s="83">
        <f t="shared" si="49"/>
        <v>0</v>
      </c>
      <c r="H101" s="83">
        <f t="shared" si="49"/>
        <v>0</v>
      </c>
      <c r="I101" s="83">
        <f t="shared" si="49"/>
        <v>22000</v>
      </c>
      <c r="J101" s="83">
        <f t="shared" si="49"/>
        <v>0</v>
      </c>
      <c r="K101" s="83">
        <f t="shared" si="38"/>
        <v>145000</v>
      </c>
      <c r="L101" s="83">
        <f>L102</f>
        <v>163229.78</v>
      </c>
      <c r="M101" s="194">
        <f t="shared" si="40"/>
        <v>112.57226206896551</v>
      </c>
      <c r="N101" s="62"/>
      <c r="O101" s="62"/>
      <c r="P101" s="62"/>
      <c r="Q101" s="62"/>
      <c r="R101" s="62"/>
      <c r="S101" s="64"/>
      <c r="T101" s="64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</row>
    <row r="102" spans="1:31" ht="78" customHeight="1" x14ac:dyDescent="0.25">
      <c r="A102" s="173" t="s">
        <v>633</v>
      </c>
      <c r="B102" s="110" t="s">
        <v>449</v>
      </c>
      <c r="C102" s="74">
        <v>123000</v>
      </c>
      <c r="D102" s="74"/>
      <c r="E102" s="74"/>
      <c r="F102" s="74"/>
      <c r="G102" s="74"/>
      <c r="H102" s="74"/>
      <c r="I102" s="74">
        <v>22000</v>
      </c>
      <c r="J102" s="74"/>
      <c r="K102" s="74">
        <f t="shared" si="38"/>
        <v>145000</v>
      </c>
      <c r="L102" s="74">
        <v>163229.78</v>
      </c>
      <c r="M102" s="194">
        <f t="shared" si="40"/>
        <v>112.57226206896551</v>
      </c>
      <c r="N102" s="62"/>
      <c r="O102" s="62"/>
      <c r="P102" s="62"/>
      <c r="Q102" s="62"/>
      <c r="R102" s="62"/>
      <c r="S102" s="64"/>
      <c r="T102" s="64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</row>
    <row r="103" spans="1:31" ht="50.25" customHeight="1" x14ac:dyDescent="0.25">
      <c r="A103" s="172" t="s">
        <v>634</v>
      </c>
      <c r="B103" s="111" t="s">
        <v>448</v>
      </c>
      <c r="C103" s="83">
        <f>C104</f>
        <v>94800</v>
      </c>
      <c r="D103" s="83">
        <f t="shared" ref="D103:J103" si="50">D104</f>
        <v>0</v>
      </c>
      <c r="E103" s="83">
        <f t="shared" si="50"/>
        <v>0</v>
      </c>
      <c r="F103" s="83">
        <f t="shared" si="50"/>
        <v>0</v>
      </c>
      <c r="G103" s="83">
        <f t="shared" si="50"/>
        <v>0</v>
      </c>
      <c r="H103" s="83">
        <f t="shared" si="50"/>
        <v>827200</v>
      </c>
      <c r="I103" s="83">
        <f t="shared" si="50"/>
        <v>78000</v>
      </c>
      <c r="J103" s="83">
        <f t="shared" si="50"/>
        <v>0</v>
      </c>
      <c r="K103" s="83">
        <f t="shared" si="38"/>
        <v>1000000</v>
      </c>
      <c r="L103" s="83">
        <f>L104</f>
        <v>1121237.67</v>
      </c>
      <c r="M103" s="194">
        <f t="shared" si="40"/>
        <v>112.123767</v>
      </c>
      <c r="N103" s="62"/>
      <c r="O103" s="62"/>
      <c r="P103" s="62"/>
      <c r="Q103" s="62"/>
      <c r="R103" s="62"/>
      <c r="S103" s="64"/>
      <c r="T103" s="64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</row>
    <row r="104" spans="1:31" ht="71.25" customHeight="1" x14ac:dyDescent="0.25">
      <c r="A104" s="173" t="s">
        <v>635</v>
      </c>
      <c r="B104" s="112" t="s">
        <v>447</v>
      </c>
      <c r="C104" s="74">
        <v>94800</v>
      </c>
      <c r="D104" s="74"/>
      <c r="E104" s="74"/>
      <c r="F104" s="74"/>
      <c r="G104" s="74"/>
      <c r="H104" s="74">
        <v>827200</v>
      </c>
      <c r="I104" s="74">
        <v>78000</v>
      </c>
      <c r="J104" s="74"/>
      <c r="K104" s="74">
        <f t="shared" si="38"/>
        <v>1000000</v>
      </c>
      <c r="L104" s="74">
        <v>1121237.67</v>
      </c>
      <c r="M104" s="194">
        <f t="shared" si="40"/>
        <v>112.123767</v>
      </c>
      <c r="N104" s="62"/>
      <c r="O104" s="62"/>
      <c r="P104" s="62"/>
      <c r="Q104" s="62"/>
      <c r="R104" s="62"/>
      <c r="S104" s="64"/>
      <c r="T104" s="64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</row>
    <row r="105" spans="1:31" s="61" customFormat="1" ht="58.5" customHeight="1" x14ac:dyDescent="0.25">
      <c r="A105" s="172" t="s">
        <v>636</v>
      </c>
      <c r="B105" s="111" t="s">
        <v>515</v>
      </c>
      <c r="C105" s="83">
        <f>C106</f>
        <v>0</v>
      </c>
      <c r="D105" s="83">
        <f t="shared" ref="D105:I105" si="51">D106</f>
        <v>0</v>
      </c>
      <c r="E105" s="83">
        <f t="shared" si="51"/>
        <v>0</v>
      </c>
      <c r="F105" s="83">
        <f t="shared" si="51"/>
        <v>0</v>
      </c>
      <c r="G105" s="83">
        <f t="shared" si="51"/>
        <v>0</v>
      </c>
      <c r="H105" s="83">
        <f t="shared" si="51"/>
        <v>0</v>
      </c>
      <c r="I105" s="83">
        <f t="shared" si="51"/>
        <v>30000</v>
      </c>
      <c r="J105" s="83"/>
      <c r="K105" s="83">
        <f t="shared" si="38"/>
        <v>30000</v>
      </c>
      <c r="L105" s="83">
        <f>L106</f>
        <v>32000</v>
      </c>
      <c r="M105" s="194">
        <f t="shared" si="40"/>
        <v>106.66666666666667</v>
      </c>
      <c r="N105" s="62"/>
      <c r="O105" s="62"/>
      <c r="P105" s="62"/>
      <c r="Q105" s="62"/>
      <c r="R105" s="62"/>
      <c r="S105" s="64"/>
      <c r="T105" s="64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</row>
    <row r="106" spans="1:31" ht="71.25" customHeight="1" x14ac:dyDescent="0.25">
      <c r="A106" s="173" t="s">
        <v>637</v>
      </c>
      <c r="B106" s="112" t="s">
        <v>514</v>
      </c>
      <c r="C106" s="74">
        <v>0</v>
      </c>
      <c r="D106" s="74"/>
      <c r="E106" s="74"/>
      <c r="F106" s="74"/>
      <c r="G106" s="74"/>
      <c r="H106" s="74"/>
      <c r="I106" s="74">
        <v>30000</v>
      </c>
      <c r="J106" s="74"/>
      <c r="K106" s="74">
        <f t="shared" si="38"/>
        <v>30000</v>
      </c>
      <c r="L106" s="74">
        <v>32000</v>
      </c>
      <c r="M106" s="194">
        <f t="shared" si="40"/>
        <v>106.66666666666667</v>
      </c>
      <c r="N106" s="62"/>
      <c r="O106" s="62"/>
      <c r="P106" s="62"/>
      <c r="Q106" s="62"/>
      <c r="R106" s="62"/>
      <c r="S106" s="64"/>
      <c r="T106" s="64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</row>
    <row r="107" spans="1:31" ht="60.75" customHeight="1" x14ac:dyDescent="0.25">
      <c r="A107" s="174" t="s">
        <v>638</v>
      </c>
      <c r="B107" s="111" t="s">
        <v>517</v>
      </c>
      <c r="C107" s="83">
        <f>C108</f>
        <v>44600</v>
      </c>
      <c r="D107" s="83">
        <f t="shared" ref="D107:J107" si="52">D108</f>
        <v>0</v>
      </c>
      <c r="E107" s="83">
        <f t="shared" si="52"/>
        <v>0</v>
      </c>
      <c r="F107" s="83">
        <f t="shared" si="52"/>
        <v>0</v>
      </c>
      <c r="G107" s="83">
        <f t="shared" si="52"/>
        <v>0</v>
      </c>
      <c r="H107" s="83">
        <f t="shared" si="52"/>
        <v>0</v>
      </c>
      <c r="I107" s="83">
        <f t="shared" si="52"/>
        <v>-10000</v>
      </c>
      <c r="J107" s="83">
        <f t="shared" si="52"/>
        <v>0</v>
      </c>
      <c r="K107" s="83">
        <f t="shared" si="38"/>
        <v>34600</v>
      </c>
      <c r="L107" s="83">
        <f t="shared" ref="L107" si="53">L108</f>
        <v>2000</v>
      </c>
      <c r="M107" s="194">
        <f t="shared" si="40"/>
        <v>5.7803468208092488</v>
      </c>
      <c r="N107" s="62"/>
      <c r="O107" s="62"/>
      <c r="P107" s="62"/>
      <c r="Q107" s="62"/>
      <c r="R107" s="62"/>
      <c r="S107" s="64"/>
      <c r="T107" s="64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</row>
    <row r="108" spans="1:31" ht="71.25" customHeight="1" x14ac:dyDescent="0.25">
      <c r="A108" s="173" t="s">
        <v>639</v>
      </c>
      <c r="B108" s="112" t="s">
        <v>516</v>
      </c>
      <c r="C108" s="74">
        <v>44600</v>
      </c>
      <c r="D108" s="74"/>
      <c r="E108" s="74"/>
      <c r="F108" s="74"/>
      <c r="G108" s="74"/>
      <c r="H108" s="74"/>
      <c r="I108" s="74">
        <v>-10000</v>
      </c>
      <c r="J108" s="74"/>
      <c r="K108" s="74">
        <f t="shared" si="38"/>
        <v>34600</v>
      </c>
      <c r="L108" s="74">
        <v>2000</v>
      </c>
      <c r="M108" s="194">
        <f t="shared" si="40"/>
        <v>5.7803468208092488</v>
      </c>
      <c r="N108" s="62"/>
      <c r="O108" s="62"/>
      <c r="P108" s="62"/>
      <c r="Q108" s="64"/>
      <c r="R108" s="62"/>
      <c r="S108" s="64"/>
      <c r="T108" s="64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</row>
    <row r="109" spans="1:31" ht="69.75" customHeight="1" x14ac:dyDescent="0.25">
      <c r="A109" s="172" t="s">
        <v>640</v>
      </c>
      <c r="B109" s="113" t="s">
        <v>436</v>
      </c>
      <c r="C109" s="83">
        <f>C110+C111</f>
        <v>109500</v>
      </c>
      <c r="D109" s="83">
        <f t="shared" ref="D109:J109" si="54">D110+D111</f>
        <v>0</v>
      </c>
      <c r="E109" s="83">
        <f t="shared" si="54"/>
        <v>0</v>
      </c>
      <c r="F109" s="83">
        <f t="shared" si="54"/>
        <v>0</v>
      </c>
      <c r="G109" s="83">
        <f t="shared" si="54"/>
        <v>0</v>
      </c>
      <c r="H109" s="83">
        <f t="shared" si="54"/>
        <v>0</v>
      </c>
      <c r="I109" s="83">
        <f t="shared" si="54"/>
        <v>40500</v>
      </c>
      <c r="J109" s="83">
        <f t="shared" si="54"/>
        <v>0</v>
      </c>
      <c r="K109" s="83">
        <f t="shared" si="38"/>
        <v>150000</v>
      </c>
      <c r="L109" s="83">
        <f>L110+L111</f>
        <v>184700</v>
      </c>
      <c r="M109" s="194">
        <f t="shared" si="40"/>
        <v>123.13333333333334</v>
      </c>
      <c r="N109" s="62"/>
      <c r="O109" s="62"/>
      <c r="P109" s="62"/>
      <c r="Q109" s="62"/>
      <c r="R109" s="62"/>
      <c r="S109" s="64"/>
      <c r="T109" s="64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</row>
    <row r="110" spans="1:31" ht="53.25" hidden="1" customHeight="1" x14ac:dyDescent="0.25">
      <c r="A110" s="175" t="s">
        <v>641</v>
      </c>
      <c r="B110" s="114" t="s">
        <v>434</v>
      </c>
      <c r="C110" s="83"/>
      <c r="D110" s="83"/>
      <c r="E110" s="83"/>
      <c r="F110" s="83"/>
      <c r="G110" s="83"/>
      <c r="H110" s="83"/>
      <c r="I110" s="83"/>
      <c r="J110" s="83"/>
      <c r="K110" s="83">
        <f t="shared" si="38"/>
        <v>0</v>
      </c>
      <c r="L110" s="83"/>
      <c r="M110" s="194" t="e">
        <f t="shared" si="40"/>
        <v>#DIV/0!</v>
      </c>
      <c r="N110" s="62"/>
      <c r="O110" s="62"/>
      <c r="P110" s="62"/>
      <c r="Q110" s="62"/>
      <c r="R110" s="62"/>
      <c r="S110" s="64"/>
      <c r="T110" s="64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</row>
    <row r="111" spans="1:31" ht="78.75" customHeight="1" x14ac:dyDescent="0.25">
      <c r="A111" s="176" t="s">
        <v>642</v>
      </c>
      <c r="B111" s="112" t="s">
        <v>437</v>
      </c>
      <c r="C111" s="74">
        <v>109500</v>
      </c>
      <c r="D111" s="74"/>
      <c r="E111" s="74"/>
      <c r="F111" s="74"/>
      <c r="G111" s="74"/>
      <c r="H111" s="74"/>
      <c r="I111" s="74">
        <v>40500</v>
      </c>
      <c r="J111" s="74"/>
      <c r="K111" s="74">
        <f t="shared" si="38"/>
        <v>150000</v>
      </c>
      <c r="L111" s="74">
        <v>184700</v>
      </c>
      <c r="M111" s="194">
        <f t="shared" si="40"/>
        <v>123.13333333333334</v>
      </c>
      <c r="N111" s="62"/>
      <c r="O111" s="62"/>
      <c r="P111" s="62"/>
      <c r="Q111" s="62"/>
      <c r="R111" s="62"/>
      <c r="S111" s="64"/>
      <c r="T111" s="64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</row>
    <row r="112" spans="1:31" ht="64.5" customHeight="1" x14ac:dyDescent="0.25">
      <c r="A112" s="172" t="s">
        <v>643</v>
      </c>
      <c r="B112" s="111" t="s">
        <v>439</v>
      </c>
      <c r="C112" s="83">
        <f>C113+C114+C115</f>
        <v>48600</v>
      </c>
      <c r="D112" s="83">
        <f t="shared" ref="D112:J112" si="55">D113+D114+D115</f>
        <v>0</v>
      </c>
      <c r="E112" s="83">
        <f t="shared" si="55"/>
        <v>0</v>
      </c>
      <c r="F112" s="83">
        <f t="shared" si="55"/>
        <v>0</v>
      </c>
      <c r="G112" s="83">
        <f t="shared" si="55"/>
        <v>0</v>
      </c>
      <c r="H112" s="83">
        <f t="shared" si="55"/>
        <v>0</v>
      </c>
      <c r="I112" s="83">
        <f t="shared" si="55"/>
        <v>-46200</v>
      </c>
      <c r="J112" s="83">
        <f t="shared" si="55"/>
        <v>0</v>
      </c>
      <c r="K112" s="83">
        <f t="shared" si="38"/>
        <v>2400</v>
      </c>
      <c r="L112" s="83">
        <f>L113+L114+L115</f>
        <v>2700</v>
      </c>
      <c r="M112" s="194">
        <f t="shared" si="40"/>
        <v>112.5</v>
      </c>
      <c r="N112" s="62"/>
      <c r="O112" s="62"/>
      <c r="P112" s="62"/>
      <c r="Q112" s="62"/>
      <c r="R112" s="62"/>
      <c r="S112" s="64"/>
      <c r="T112" s="64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</row>
    <row r="113" spans="1:31" ht="105.75" hidden="1" customHeight="1" x14ac:dyDescent="0.25">
      <c r="A113" s="173" t="s">
        <v>644</v>
      </c>
      <c r="B113" s="110" t="s">
        <v>438</v>
      </c>
      <c r="C113" s="74"/>
      <c r="D113" s="74"/>
      <c r="E113" s="74"/>
      <c r="F113" s="74"/>
      <c r="G113" s="74"/>
      <c r="H113" s="74"/>
      <c r="I113" s="74"/>
      <c r="J113" s="74"/>
      <c r="K113" s="83">
        <f t="shared" si="38"/>
        <v>0</v>
      </c>
      <c r="L113" s="74"/>
      <c r="M113" s="194" t="e">
        <f t="shared" si="40"/>
        <v>#DIV/0!</v>
      </c>
      <c r="N113" s="62"/>
      <c r="O113" s="62"/>
      <c r="P113" s="62"/>
      <c r="Q113" s="62"/>
      <c r="R113" s="62"/>
      <c r="S113" s="64"/>
      <c r="T113" s="64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</row>
    <row r="114" spans="1:31" ht="95.25" customHeight="1" x14ac:dyDescent="0.25">
      <c r="A114" s="173" t="s">
        <v>645</v>
      </c>
      <c r="B114" s="112" t="s">
        <v>440</v>
      </c>
      <c r="C114" s="74">
        <v>48600</v>
      </c>
      <c r="D114" s="74"/>
      <c r="E114" s="74"/>
      <c r="F114" s="74"/>
      <c r="G114" s="74"/>
      <c r="H114" s="74"/>
      <c r="I114" s="74">
        <v>-46200</v>
      </c>
      <c r="J114" s="74"/>
      <c r="K114" s="74">
        <f t="shared" si="38"/>
        <v>2400</v>
      </c>
      <c r="L114" s="74">
        <v>2700</v>
      </c>
      <c r="M114" s="194">
        <f t="shared" si="40"/>
        <v>112.5</v>
      </c>
      <c r="N114" s="62"/>
      <c r="O114" s="62"/>
      <c r="P114" s="62"/>
      <c r="Q114" s="62"/>
      <c r="R114" s="62"/>
      <c r="S114" s="64"/>
      <c r="T114" s="64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</row>
    <row r="115" spans="1:31" ht="169.5" hidden="1" customHeight="1" x14ac:dyDescent="0.25">
      <c r="A115" s="173" t="s">
        <v>646</v>
      </c>
      <c r="B115" s="112" t="s">
        <v>462</v>
      </c>
      <c r="C115" s="75">
        <v>0</v>
      </c>
      <c r="D115" s="75"/>
      <c r="E115" s="75"/>
      <c r="F115" s="75"/>
      <c r="G115" s="75"/>
      <c r="H115" s="75"/>
      <c r="I115" s="75"/>
      <c r="J115" s="75"/>
      <c r="K115" s="74">
        <f t="shared" si="38"/>
        <v>0</v>
      </c>
      <c r="L115" s="74">
        <v>0</v>
      </c>
      <c r="M115" s="194" t="e">
        <f t="shared" si="40"/>
        <v>#DIV/0!</v>
      </c>
      <c r="N115" s="62"/>
      <c r="O115" s="62"/>
      <c r="P115" s="62"/>
      <c r="Q115" s="62"/>
      <c r="R115" s="62"/>
      <c r="S115" s="64"/>
      <c r="T115" s="64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</row>
    <row r="116" spans="1:31" ht="60" customHeight="1" x14ac:dyDescent="0.25">
      <c r="A116" s="172" t="s">
        <v>647</v>
      </c>
      <c r="B116" s="111" t="s">
        <v>442</v>
      </c>
      <c r="C116" s="83">
        <f>C117</f>
        <v>7100</v>
      </c>
      <c r="D116" s="83">
        <f t="shared" ref="D116:J116" si="56">D117</f>
        <v>0</v>
      </c>
      <c r="E116" s="83">
        <f t="shared" si="56"/>
        <v>0</v>
      </c>
      <c r="F116" s="83">
        <f t="shared" si="56"/>
        <v>0</v>
      </c>
      <c r="G116" s="83">
        <f t="shared" si="56"/>
        <v>0</v>
      </c>
      <c r="H116" s="83">
        <f t="shared" si="56"/>
        <v>0</v>
      </c>
      <c r="I116" s="83">
        <f t="shared" si="56"/>
        <v>0</v>
      </c>
      <c r="J116" s="83">
        <f t="shared" si="56"/>
        <v>0</v>
      </c>
      <c r="K116" s="83">
        <f t="shared" si="38"/>
        <v>7100</v>
      </c>
      <c r="L116" s="83">
        <f>L117</f>
        <v>4499.88</v>
      </c>
      <c r="M116" s="194">
        <f t="shared" si="40"/>
        <v>63.37859154929577</v>
      </c>
      <c r="N116" s="62"/>
      <c r="O116" s="62"/>
      <c r="P116" s="62"/>
      <c r="Q116" s="62"/>
      <c r="R116" s="62"/>
      <c r="S116" s="64"/>
      <c r="T116" s="64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</row>
    <row r="117" spans="1:31" ht="74.25" customHeight="1" x14ac:dyDescent="0.25">
      <c r="A117" s="173" t="s">
        <v>648</v>
      </c>
      <c r="B117" s="112" t="s">
        <v>441</v>
      </c>
      <c r="C117" s="74">
        <v>7100</v>
      </c>
      <c r="D117" s="74"/>
      <c r="E117" s="74"/>
      <c r="F117" s="74"/>
      <c r="G117" s="74"/>
      <c r="H117" s="74"/>
      <c r="I117" s="74"/>
      <c r="J117" s="74"/>
      <c r="K117" s="74">
        <f t="shared" si="38"/>
        <v>7100</v>
      </c>
      <c r="L117" s="74">
        <v>4499.88</v>
      </c>
      <c r="M117" s="194">
        <f t="shared" si="40"/>
        <v>63.37859154929577</v>
      </c>
      <c r="N117" s="62"/>
      <c r="O117" s="62"/>
      <c r="P117" s="62"/>
      <c r="Q117" s="62"/>
      <c r="R117" s="62"/>
      <c r="S117" s="64"/>
      <c r="T117" s="64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</row>
    <row r="118" spans="1:31" ht="50.25" customHeight="1" x14ac:dyDescent="0.25">
      <c r="A118" s="172" t="s">
        <v>649</v>
      </c>
      <c r="B118" s="111" t="s">
        <v>444</v>
      </c>
      <c r="C118" s="83">
        <f>C119</f>
        <v>115400</v>
      </c>
      <c r="D118" s="83">
        <f t="shared" ref="D118:J118" si="57">D119</f>
        <v>0</v>
      </c>
      <c r="E118" s="83">
        <f t="shared" si="57"/>
        <v>0</v>
      </c>
      <c r="F118" s="83">
        <f t="shared" si="57"/>
        <v>0</v>
      </c>
      <c r="G118" s="83">
        <f t="shared" si="57"/>
        <v>0</v>
      </c>
      <c r="H118" s="83">
        <f t="shared" si="57"/>
        <v>0</v>
      </c>
      <c r="I118" s="83">
        <f t="shared" si="57"/>
        <v>-68000</v>
      </c>
      <c r="J118" s="83">
        <f t="shared" si="57"/>
        <v>0</v>
      </c>
      <c r="K118" s="83">
        <f t="shared" ref="K118:K128" si="58">C118+D118+E118+F118+G118+H118+I118+J118</f>
        <v>47400</v>
      </c>
      <c r="L118" s="83">
        <f>L119</f>
        <v>49000</v>
      </c>
      <c r="M118" s="194">
        <f t="shared" si="40"/>
        <v>103.37552742616035</v>
      </c>
      <c r="N118" s="62"/>
      <c r="O118" s="62"/>
      <c r="P118" s="62"/>
      <c r="Q118" s="62"/>
      <c r="R118" s="62"/>
      <c r="S118" s="64"/>
      <c r="T118" s="64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</row>
    <row r="119" spans="1:31" ht="71.25" customHeight="1" x14ac:dyDescent="0.25">
      <c r="A119" s="173" t="s">
        <v>650</v>
      </c>
      <c r="B119" s="112" t="s">
        <v>443</v>
      </c>
      <c r="C119" s="74">
        <v>115400</v>
      </c>
      <c r="D119" s="74"/>
      <c r="E119" s="74"/>
      <c r="F119" s="74"/>
      <c r="G119" s="74"/>
      <c r="H119" s="74"/>
      <c r="I119" s="74">
        <v>-68000</v>
      </c>
      <c r="J119" s="74"/>
      <c r="K119" s="74">
        <f t="shared" si="58"/>
        <v>47400</v>
      </c>
      <c r="L119" s="74">
        <v>49000</v>
      </c>
      <c r="M119" s="194">
        <f t="shared" si="40"/>
        <v>103.37552742616035</v>
      </c>
      <c r="N119" s="62"/>
      <c r="O119" s="62"/>
      <c r="P119" s="62"/>
      <c r="Q119" s="62"/>
      <c r="R119" s="62"/>
      <c r="S119" s="64"/>
      <c r="T119" s="64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</row>
    <row r="120" spans="1:31" ht="58.5" customHeight="1" x14ac:dyDescent="0.25">
      <c r="A120" s="172" t="s">
        <v>651</v>
      </c>
      <c r="B120" s="111" t="s">
        <v>446</v>
      </c>
      <c r="C120" s="83">
        <f>C121</f>
        <v>366700</v>
      </c>
      <c r="D120" s="83">
        <f t="shared" ref="D120:J120" si="59">D121</f>
        <v>0</v>
      </c>
      <c r="E120" s="83">
        <f t="shared" si="59"/>
        <v>0</v>
      </c>
      <c r="F120" s="83">
        <f t="shared" si="59"/>
        <v>0</v>
      </c>
      <c r="G120" s="83">
        <f t="shared" si="59"/>
        <v>0</v>
      </c>
      <c r="H120" s="83">
        <f t="shared" si="59"/>
        <v>0</v>
      </c>
      <c r="I120" s="83">
        <f t="shared" si="59"/>
        <v>124000</v>
      </c>
      <c r="J120" s="83">
        <f t="shared" si="59"/>
        <v>0</v>
      </c>
      <c r="K120" s="83">
        <f t="shared" si="58"/>
        <v>490700</v>
      </c>
      <c r="L120" s="83">
        <f>L121</f>
        <v>526901.65</v>
      </c>
      <c r="M120" s="194">
        <f t="shared" si="40"/>
        <v>107.37755247605463</v>
      </c>
      <c r="N120" s="62"/>
      <c r="O120" s="62"/>
      <c r="P120" s="62"/>
      <c r="Q120" s="62"/>
      <c r="R120" s="62"/>
      <c r="S120" s="64"/>
      <c r="T120" s="64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</row>
    <row r="121" spans="1:31" ht="75.75" customHeight="1" x14ac:dyDescent="0.25">
      <c r="A121" s="173" t="s">
        <v>652</v>
      </c>
      <c r="B121" s="112" t="s">
        <v>445</v>
      </c>
      <c r="C121" s="74">
        <v>366700</v>
      </c>
      <c r="D121" s="74"/>
      <c r="E121" s="74"/>
      <c r="F121" s="74"/>
      <c r="G121" s="74"/>
      <c r="H121" s="74"/>
      <c r="I121" s="74">
        <v>124000</v>
      </c>
      <c r="J121" s="74"/>
      <c r="K121" s="74">
        <f t="shared" si="58"/>
        <v>490700</v>
      </c>
      <c r="L121" s="74">
        <v>526901.65</v>
      </c>
      <c r="M121" s="194">
        <f t="shared" si="40"/>
        <v>107.37755247605463</v>
      </c>
      <c r="N121" s="62"/>
      <c r="O121" s="62"/>
      <c r="P121" s="62"/>
      <c r="Q121" s="62"/>
      <c r="R121" s="62"/>
      <c r="S121" s="64"/>
      <c r="T121" s="64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</row>
    <row r="122" spans="1:31" ht="96" customHeight="1" x14ac:dyDescent="0.25">
      <c r="A122" s="177" t="s">
        <v>653</v>
      </c>
      <c r="B122" s="111" t="s">
        <v>466</v>
      </c>
      <c r="C122" s="83">
        <f>C123</f>
        <v>295500</v>
      </c>
      <c r="D122" s="83">
        <f t="shared" ref="D122:J122" si="60">D123</f>
        <v>0</v>
      </c>
      <c r="E122" s="83">
        <f t="shared" si="60"/>
        <v>0</v>
      </c>
      <c r="F122" s="83">
        <f t="shared" si="60"/>
        <v>0</v>
      </c>
      <c r="G122" s="83">
        <f t="shared" si="60"/>
        <v>0</v>
      </c>
      <c r="H122" s="83">
        <f t="shared" si="60"/>
        <v>0</v>
      </c>
      <c r="I122" s="83">
        <f t="shared" si="60"/>
        <v>66000</v>
      </c>
      <c r="J122" s="83">
        <f t="shared" si="60"/>
        <v>0</v>
      </c>
      <c r="K122" s="83">
        <f t="shared" si="58"/>
        <v>361500</v>
      </c>
      <c r="L122" s="83">
        <f>L123</f>
        <v>388094.73</v>
      </c>
      <c r="M122" s="194">
        <f t="shared" si="40"/>
        <v>107.35677178423235</v>
      </c>
      <c r="N122" s="62"/>
      <c r="O122" s="62"/>
      <c r="P122" s="62"/>
      <c r="Q122" s="62"/>
      <c r="R122" s="62"/>
      <c r="S122" s="64"/>
      <c r="T122" s="64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</row>
    <row r="123" spans="1:31" ht="112.5" customHeight="1" x14ac:dyDescent="0.25">
      <c r="A123" s="173" t="s">
        <v>654</v>
      </c>
      <c r="B123" s="112" t="s">
        <v>467</v>
      </c>
      <c r="C123" s="74">
        <v>295500</v>
      </c>
      <c r="D123" s="74"/>
      <c r="E123" s="74"/>
      <c r="F123" s="74"/>
      <c r="G123" s="74"/>
      <c r="H123" s="74"/>
      <c r="I123" s="74">
        <v>66000</v>
      </c>
      <c r="J123" s="74"/>
      <c r="K123" s="74">
        <f t="shared" si="58"/>
        <v>361500</v>
      </c>
      <c r="L123" s="74">
        <v>388094.73</v>
      </c>
      <c r="M123" s="194">
        <f t="shared" si="40"/>
        <v>107.35677178423235</v>
      </c>
      <c r="N123" s="62"/>
      <c r="O123" s="62"/>
      <c r="P123" s="62"/>
      <c r="Q123" s="62"/>
      <c r="R123" s="62"/>
      <c r="S123" s="64"/>
      <c r="T123" s="64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</row>
    <row r="124" spans="1:31" ht="36" customHeight="1" x14ac:dyDescent="0.25">
      <c r="A124" s="172" t="s">
        <v>655</v>
      </c>
      <c r="B124" s="111" t="s">
        <v>457</v>
      </c>
      <c r="C124" s="83">
        <f>C125</f>
        <v>22000</v>
      </c>
      <c r="D124" s="83">
        <f t="shared" ref="D124:J124" si="61">D125</f>
        <v>0</v>
      </c>
      <c r="E124" s="83">
        <f t="shared" si="61"/>
        <v>0</v>
      </c>
      <c r="F124" s="83">
        <f t="shared" si="61"/>
        <v>0</v>
      </c>
      <c r="G124" s="83">
        <f t="shared" si="61"/>
        <v>0</v>
      </c>
      <c r="H124" s="83">
        <f t="shared" si="61"/>
        <v>0</v>
      </c>
      <c r="I124" s="83">
        <f>I125</f>
        <v>0</v>
      </c>
      <c r="J124" s="83">
        <f t="shared" si="61"/>
        <v>0</v>
      </c>
      <c r="K124" s="74">
        <f t="shared" si="58"/>
        <v>22000</v>
      </c>
      <c r="L124" s="83">
        <f>L125</f>
        <v>23000</v>
      </c>
      <c r="M124" s="194">
        <f t="shared" si="40"/>
        <v>104.54545454545455</v>
      </c>
      <c r="N124" s="62"/>
      <c r="O124" s="62"/>
      <c r="P124" s="62"/>
      <c r="Q124" s="62"/>
      <c r="R124" s="62"/>
      <c r="S124" s="64"/>
      <c r="T124" s="64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</row>
    <row r="125" spans="1:31" ht="67.5" customHeight="1" x14ac:dyDescent="0.25">
      <c r="A125" s="173" t="s">
        <v>656</v>
      </c>
      <c r="B125" s="112" t="s">
        <v>456</v>
      </c>
      <c r="C125" s="74">
        <v>22000</v>
      </c>
      <c r="D125" s="74"/>
      <c r="E125" s="74"/>
      <c r="F125" s="74"/>
      <c r="G125" s="74"/>
      <c r="H125" s="74"/>
      <c r="I125" s="74"/>
      <c r="J125" s="74"/>
      <c r="K125" s="74">
        <f t="shared" si="58"/>
        <v>22000</v>
      </c>
      <c r="L125" s="74">
        <v>23000</v>
      </c>
      <c r="M125" s="194">
        <f t="shared" si="40"/>
        <v>104.54545454545455</v>
      </c>
      <c r="N125" s="62"/>
      <c r="O125" s="62"/>
      <c r="P125" s="62"/>
      <c r="Q125" s="62"/>
      <c r="R125" s="62"/>
      <c r="S125" s="64"/>
      <c r="T125" s="64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</row>
    <row r="126" spans="1:31" s="61" customFormat="1" ht="83.25" customHeight="1" x14ac:dyDescent="0.2">
      <c r="A126" s="115" t="s">
        <v>657</v>
      </c>
      <c r="B126" s="116" t="s">
        <v>545</v>
      </c>
      <c r="C126" s="83">
        <f>C127</f>
        <v>0</v>
      </c>
      <c r="D126" s="83">
        <f t="shared" ref="D126:I126" si="62">D127</f>
        <v>0</v>
      </c>
      <c r="E126" s="83">
        <f t="shared" si="62"/>
        <v>0</v>
      </c>
      <c r="F126" s="83">
        <f t="shared" si="62"/>
        <v>0</v>
      </c>
      <c r="G126" s="83">
        <f t="shared" si="62"/>
        <v>0</v>
      </c>
      <c r="H126" s="83">
        <f t="shared" si="62"/>
        <v>0</v>
      </c>
      <c r="I126" s="83">
        <f t="shared" si="62"/>
        <v>299700</v>
      </c>
      <c r="J126" s="83"/>
      <c r="K126" s="83">
        <f t="shared" si="58"/>
        <v>299700</v>
      </c>
      <c r="L126" s="83">
        <f>L127</f>
        <v>299702.96000000002</v>
      </c>
      <c r="M126" s="194">
        <f t="shared" si="40"/>
        <v>100.00098765432099</v>
      </c>
      <c r="N126" s="62"/>
      <c r="O126" s="62"/>
      <c r="P126" s="62"/>
      <c r="Q126" s="62"/>
      <c r="R126" s="62"/>
      <c r="S126" s="64"/>
      <c r="T126" s="64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</row>
    <row r="127" spans="1:31" ht="45" customHeight="1" x14ac:dyDescent="0.2">
      <c r="A127" s="77" t="s">
        <v>658</v>
      </c>
      <c r="B127" s="78" t="s">
        <v>546</v>
      </c>
      <c r="C127" s="74">
        <f>C128</f>
        <v>0</v>
      </c>
      <c r="D127" s="74">
        <f t="shared" ref="D127:I127" si="63">D128</f>
        <v>0</v>
      </c>
      <c r="E127" s="74">
        <f t="shared" si="63"/>
        <v>0</v>
      </c>
      <c r="F127" s="74">
        <f t="shared" si="63"/>
        <v>0</v>
      </c>
      <c r="G127" s="74">
        <f t="shared" si="63"/>
        <v>0</v>
      </c>
      <c r="H127" s="74">
        <f t="shared" si="63"/>
        <v>0</v>
      </c>
      <c r="I127" s="74">
        <f t="shared" si="63"/>
        <v>299700</v>
      </c>
      <c r="J127" s="74"/>
      <c r="K127" s="74">
        <f t="shared" si="58"/>
        <v>299700</v>
      </c>
      <c r="L127" s="74">
        <f>L128</f>
        <v>299702.96000000002</v>
      </c>
      <c r="M127" s="194">
        <f t="shared" si="40"/>
        <v>100.00098765432099</v>
      </c>
      <c r="N127" s="62"/>
      <c r="O127" s="62"/>
      <c r="P127" s="62"/>
      <c r="Q127" s="62"/>
      <c r="R127" s="62"/>
      <c r="S127" s="64"/>
      <c r="T127" s="64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</row>
    <row r="128" spans="1:31" s="68" customFormat="1" ht="60" customHeight="1" x14ac:dyDescent="0.2">
      <c r="A128" s="77" t="s">
        <v>659</v>
      </c>
      <c r="B128" s="78" t="s">
        <v>547</v>
      </c>
      <c r="C128" s="74">
        <v>0</v>
      </c>
      <c r="D128" s="74"/>
      <c r="E128" s="74"/>
      <c r="F128" s="74"/>
      <c r="G128" s="74"/>
      <c r="H128" s="74"/>
      <c r="I128" s="74">
        <v>299700</v>
      </c>
      <c r="J128" s="74"/>
      <c r="K128" s="74">
        <f t="shared" si="58"/>
        <v>299700</v>
      </c>
      <c r="L128" s="74">
        <v>299702.96000000002</v>
      </c>
      <c r="M128" s="194">
        <f t="shared" si="40"/>
        <v>100.00098765432099</v>
      </c>
      <c r="N128" s="79"/>
      <c r="O128" s="79"/>
      <c r="P128" s="79"/>
      <c r="Q128" s="79"/>
      <c r="R128" s="79"/>
      <c r="S128" s="101"/>
      <c r="T128" s="101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</row>
    <row r="129" spans="1:31" ht="27" customHeight="1" x14ac:dyDescent="0.25">
      <c r="A129" s="172" t="s">
        <v>660</v>
      </c>
      <c r="B129" s="111" t="s">
        <v>458</v>
      </c>
      <c r="C129" s="83">
        <f>C130+C132</f>
        <v>4000</v>
      </c>
      <c r="D129" s="83">
        <f t="shared" ref="D129:J129" si="64">D130+D132</f>
        <v>0</v>
      </c>
      <c r="E129" s="83">
        <f t="shared" si="64"/>
        <v>0</v>
      </c>
      <c r="F129" s="83">
        <f t="shared" si="64"/>
        <v>0</v>
      </c>
      <c r="G129" s="83">
        <f t="shared" si="64"/>
        <v>0</v>
      </c>
      <c r="H129" s="83">
        <f t="shared" si="64"/>
        <v>0</v>
      </c>
      <c r="I129" s="151">
        <f>I130+I132</f>
        <v>0</v>
      </c>
      <c r="J129" s="151">
        <f t="shared" si="64"/>
        <v>0</v>
      </c>
      <c r="K129" s="83">
        <f t="shared" ref="K129:K162" si="65">C129+D129+E129+F129+G129+H129+I129+J129</f>
        <v>4000</v>
      </c>
      <c r="L129" s="83">
        <f>L130+L132</f>
        <v>9515.61</v>
      </c>
      <c r="M129" s="194">
        <f t="shared" si="40"/>
        <v>237.89025000000001</v>
      </c>
      <c r="N129" s="62"/>
      <c r="O129" s="62"/>
      <c r="P129" s="62"/>
      <c r="Q129" s="62"/>
      <c r="R129" s="62"/>
      <c r="S129" s="64"/>
      <c r="T129" s="64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</row>
    <row r="130" spans="1:31" ht="35.25" hidden="1" customHeight="1" x14ac:dyDescent="0.25">
      <c r="A130" s="172" t="s">
        <v>661</v>
      </c>
      <c r="B130" s="111" t="s">
        <v>380</v>
      </c>
      <c r="C130" s="83">
        <f>C131</f>
        <v>0</v>
      </c>
      <c r="D130" s="83">
        <f t="shared" ref="D130:J130" si="66">D131</f>
        <v>0</v>
      </c>
      <c r="E130" s="83">
        <f t="shared" si="66"/>
        <v>0</v>
      </c>
      <c r="F130" s="83">
        <f t="shared" si="66"/>
        <v>0</v>
      </c>
      <c r="G130" s="83">
        <f t="shared" si="66"/>
        <v>0</v>
      </c>
      <c r="H130" s="83">
        <f t="shared" si="66"/>
        <v>0</v>
      </c>
      <c r="I130" s="83">
        <f t="shared" si="66"/>
        <v>0</v>
      </c>
      <c r="J130" s="83">
        <f t="shared" si="66"/>
        <v>0</v>
      </c>
      <c r="K130" s="83">
        <f t="shared" si="65"/>
        <v>0</v>
      </c>
      <c r="L130" s="83">
        <f>L131</f>
        <v>0</v>
      </c>
      <c r="M130" s="194" t="e">
        <f t="shared" si="40"/>
        <v>#DIV/0!</v>
      </c>
      <c r="N130" s="62"/>
      <c r="O130" s="62"/>
      <c r="P130" s="62"/>
      <c r="Q130" s="62"/>
      <c r="R130" s="62"/>
      <c r="S130" s="64"/>
      <c r="T130" s="64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</row>
    <row r="131" spans="1:31" ht="115.5" hidden="1" customHeight="1" x14ac:dyDescent="0.25">
      <c r="A131" s="173" t="s">
        <v>662</v>
      </c>
      <c r="B131" s="112" t="s">
        <v>381</v>
      </c>
      <c r="C131" s="74">
        <v>0</v>
      </c>
      <c r="D131" s="74"/>
      <c r="E131" s="74"/>
      <c r="F131" s="74"/>
      <c r="G131" s="74"/>
      <c r="H131" s="74"/>
      <c r="I131" s="74"/>
      <c r="J131" s="74"/>
      <c r="K131" s="83">
        <f t="shared" si="65"/>
        <v>0</v>
      </c>
      <c r="L131" s="74"/>
      <c r="M131" s="194" t="e">
        <f t="shared" si="40"/>
        <v>#DIV/0!</v>
      </c>
      <c r="N131" s="62"/>
      <c r="O131" s="62"/>
      <c r="P131" s="62"/>
      <c r="Q131" s="62"/>
      <c r="R131" s="62"/>
      <c r="S131" s="64"/>
      <c r="T131" s="64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</row>
    <row r="132" spans="1:31" ht="64.5" customHeight="1" x14ac:dyDescent="0.25">
      <c r="A132" s="172" t="s">
        <v>663</v>
      </c>
      <c r="B132" s="111" t="s">
        <v>454</v>
      </c>
      <c r="C132" s="83">
        <f>C133+C134</f>
        <v>4000</v>
      </c>
      <c r="D132" s="83">
        <f t="shared" ref="D132:J132" si="67">D133+D134</f>
        <v>0</v>
      </c>
      <c r="E132" s="83">
        <f t="shared" si="67"/>
        <v>0</v>
      </c>
      <c r="F132" s="83">
        <f t="shared" si="67"/>
        <v>0</v>
      </c>
      <c r="G132" s="83">
        <f t="shared" si="67"/>
        <v>0</v>
      </c>
      <c r="H132" s="83">
        <f t="shared" si="67"/>
        <v>0</v>
      </c>
      <c r="I132" s="83">
        <f t="shared" si="67"/>
        <v>0</v>
      </c>
      <c r="J132" s="83">
        <f t="shared" si="67"/>
        <v>0</v>
      </c>
      <c r="K132" s="83">
        <f t="shared" si="65"/>
        <v>4000</v>
      </c>
      <c r="L132" s="83">
        <f>L133+L134</f>
        <v>9515.61</v>
      </c>
      <c r="M132" s="194">
        <f t="shared" si="40"/>
        <v>237.89025000000001</v>
      </c>
      <c r="N132" s="62"/>
      <c r="O132" s="62"/>
      <c r="P132" s="62"/>
      <c r="Q132" s="62"/>
      <c r="R132" s="62"/>
      <c r="S132" s="64"/>
      <c r="T132" s="64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</row>
    <row r="133" spans="1:31" ht="56.25" customHeight="1" x14ac:dyDescent="0.25">
      <c r="A133" s="173" t="s">
        <v>664</v>
      </c>
      <c r="B133" s="112" t="s">
        <v>453</v>
      </c>
      <c r="C133" s="74">
        <v>2000</v>
      </c>
      <c r="D133" s="74"/>
      <c r="E133" s="74"/>
      <c r="F133" s="74"/>
      <c r="G133" s="74"/>
      <c r="H133" s="74"/>
      <c r="I133" s="74"/>
      <c r="J133" s="74"/>
      <c r="K133" s="74">
        <f t="shared" si="65"/>
        <v>2000</v>
      </c>
      <c r="L133" s="74">
        <v>7215.61</v>
      </c>
      <c r="M133" s="194">
        <f t="shared" si="40"/>
        <v>360.78050000000002</v>
      </c>
      <c r="N133" s="63"/>
      <c r="O133" s="63"/>
      <c r="P133" s="63"/>
      <c r="Q133" s="63"/>
      <c r="R133" s="63"/>
      <c r="S133" s="72"/>
      <c r="T133" s="72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</row>
    <row r="134" spans="1:31" ht="63.75" customHeight="1" x14ac:dyDescent="0.25">
      <c r="A134" s="173" t="s">
        <v>665</v>
      </c>
      <c r="B134" s="112" t="s">
        <v>455</v>
      </c>
      <c r="C134" s="74">
        <v>2000</v>
      </c>
      <c r="D134" s="74"/>
      <c r="E134" s="74"/>
      <c r="F134" s="74"/>
      <c r="G134" s="74"/>
      <c r="H134" s="74"/>
      <c r="I134" s="74"/>
      <c r="J134" s="74"/>
      <c r="K134" s="74">
        <f t="shared" si="65"/>
        <v>2000</v>
      </c>
      <c r="L134" s="74">
        <v>2300</v>
      </c>
      <c r="M134" s="194">
        <f t="shared" si="40"/>
        <v>114.99999999999999</v>
      </c>
      <c r="N134" s="62"/>
      <c r="O134" s="62"/>
      <c r="P134" s="62"/>
      <c r="Q134" s="62"/>
      <c r="R134" s="62"/>
      <c r="S134" s="64"/>
      <c r="T134" s="64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</row>
    <row r="135" spans="1:31" ht="27" customHeight="1" x14ac:dyDescent="0.25">
      <c r="A135" s="172" t="s">
        <v>666</v>
      </c>
      <c r="B135" s="111" t="s">
        <v>534</v>
      </c>
      <c r="C135" s="83">
        <f>C136</f>
        <v>0</v>
      </c>
      <c r="D135" s="83"/>
      <c r="E135" s="83"/>
      <c r="F135" s="83">
        <f>F136</f>
        <v>700000</v>
      </c>
      <c r="G135" s="83"/>
      <c r="H135" s="83">
        <f>H136</f>
        <v>901000</v>
      </c>
      <c r="I135" s="151">
        <f>I136</f>
        <v>164000</v>
      </c>
      <c r="J135" s="151"/>
      <c r="K135" s="83">
        <f t="shared" si="65"/>
        <v>1765000</v>
      </c>
      <c r="L135" s="83">
        <f>L136</f>
        <v>1929705.68</v>
      </c>
      <c r="M135" s="194">
        <f t="shared" si="40"/>
        <v>109.33176657223795</v>
      </c>
      <c r="N135" s="191" t="s">
        <v>779</v>
      </c>
      <c r="O135" s="62"/>
      <c r="P135" s="62"/>
      <c r="Q135" s="62"/>
      <c r="R135" s="62"/>
      <c r="S135" s="64"/>
      <c r="T135" s="64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</row>
    <row r="136" spans="1:31" ht="92.25" customHeight="1" x14ac:dyDescent="0.25">
      <c r="A136" s="173" t="s">
        <v>667</v>
      </c>
      <c r="B136" s="112" t="s">
        <v>533</v>
      </c>
      <c r="C136" s="74">
        <v>0</v>
      </c>
      <c r="D136" s="74"/>
      <c r="E136" s="74"/>
      <c r="F136" s="74">
        <v>700000</v>
      </c>
      <c r="G136" s="74"/>
      <c r="H136" s="74">
        <v>901000</v>
      </c>
      <c r="I136" s="74">
        <v>164000</v>
      </c>
      <c r="J136" s="74"/>
      <c r="K136" s="74">
        <f t="shared" si="65"/>
        <v>1765000</v>
      </c>
      <c r="L136" s="74">
        <v>1929705.68</v>
      </c>
      <c r="M136" s="194">
        <f t="shared" si="40"/>
        <v>109.33176657223795</v>
      </c>
      <c r="N136" s="62"/>
      <c r="O136" s="62"/>
      <c r="P136" s="62"/>
      <c r="Q136" s="62"/>
      <c r="R136" s="62"/>
      <c r="S136" s="64"/>
      <c r="T136" s="64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</row>
    <row r="137" spans="1:31" ht="18.75" customHeight="1" x14ac:dyDescent="0.25">
      <c r="A137" s="167" t="s">
        <v>668</v>
      </c>
      <c r="B137" s="70" t="s">
        <v>382</v>
      </c>
      <c r="C137" s="82">
        <f>C140+C142</f>
        <v>2684500</v>
      </c>
      <c r="D137" s="82">
        <f t="shared" ref="D137:J137" si="68">D140+D142</f>
        <v>0</v>
      </c>
      <c r="E137" s="82">
        <f t="shared" si="68"/>
        <v>0</v>
      </c>
      <c r="F137" s="82">
        <f t="shared" si="68"/>
        <v>0</v>
      </c>
      <c r="G137" s="82">
        <f t="shared" si="68"/>
        <v>0</v>
      </c>
      <c r="H137" s="82">
        <f t="shared" si="68"/>
        <v>0</v>
      </c>
      <c r="I137" s="82">
        <f t="shared" si="68"/>
        <v>-36537</v>
      </c>
      <c r="J137" s="82">
        <f t="shared" si="68"/>
        <v>0</v>
      </c>
      <c r="K137" s="83">
        <f t="shared" si="65"/>
        <v>2647963</v>
      </c>
      <c r="L137" s="83">
        <f>L140+L142+L138</f>
        <v>2574952.13</v>
      </c>
      <c r="M137" s="194">
        <f t="shared" si="40"/>
        <v>97.242753391946934</v>
      </c>
      <c r="N137" s="62"/>
      <c r="O137" s="62"/>
      <c r="P137" s="62"/>
      <c r="Q137" s="62"/>
      <c r="R137" s="62"/>
      <c r="S137" s="64"/>
      <c r="T137" s="64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</row>
    <row r="138" spans="1:31" ht="18.75" customHeight="1" x14ac:dyDescent="0.15">
      <c r="A138" s="167" t="s">
        <v>777</v>
      </c>
      <c r="B138" s="190" t="s">
        <v>775</v>
      </c>
      <c r="C138" s="82">
        <f>C139</f>
        <v>0</v>
      </c>
      <c r="D138" s="82">
        <f t="shared" ref="D138:L138" si="69">D139</f>
        <v>0</v>
      </c>
      <c r="E138" s="82">
        <f t="shared" si="69"/>
        <v>0</v>
      </c>
      <c r="F138" s="82">
        <f t="shared" si="69"/>
        <v>0</v>
      </c>
      <c r="G138" s="82">
        <f t="shared" si="69"/>
        <v>0</v>
      </c>
      <c r="H138" s="82">
        <f t="shared" si="69"/>
        <v>0</v>
      </c>
      <c r="I138" s="82">
        <f t="shared" si="69"/>
        <v>0</v>
      </c>
      <c r="J138" s="82">
        <f t="shared" si="69"/>
        <v>0</v>
      </c>
      <c r="K138" s="82">
        <f t="shared" si="69"/>
        <v>0</v>
      </c>
      <c r="L138" s="82">
        <f t="shared" si="69"/>
        <v>600</v>
      </c>
      <c r="M138" s="194"/>
      <c r="N138" s="62"/>
      <c r="O138" s="62"/>
      <c r="P138" s="62"/>
      <c r="Q138" s="62"/>
      <c r="R138" s="62"/>
      <c r="S138" s="64"/>
      <c r="T138" s="64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</row>
    <row r="139" spans="1:31" ht="18.75" customHeight="1" x14ac:dyDescent="0.2">
      <c r="A139" s="168" t="s">
        <v>778</v>
      </c>
      <c r="B139" s="189" t="s">
        <v>776</v>
      </c>
      <c r="C139" s="75">
        <v>0</v>
      </c>
      <c r="D139" s="75"/>
      <c r="E139" s="75"/>
      <c r="F139" s="75"/>
      <c r="G139" s="75"/>
      <c r="H139" s="75"/>
      <c r="I139" s="75"/>
      <c r="J139" s="75"/>
      <c r="K139" s="74">
        <v>0</v>
      </c>
      <c r="L139" s="74">
        <v>600</v>
      </c>
      <c r="M139" s="195"/>
      <c r="N139" s="62"/>
      <c r="O139" s="62"/>
      <c r="P139" s="62"/>
      <c r="Q139" s="62"/>
      <c r="R139" s="62"/>
      <c r="S139" s="64"/>
      <c r="T139" s="64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</row>
    <row r="140" spans="1:31" ht="24.75" customHeight="1" x14ac:dyDescent="0.25">
      <c r="A140" s="167" t="s">
        <v>669</v>
      </c>
      <c r="B140" s="70" t="s">
        <v>383</v>
      </c>
      <c r="C140" s="82">
        <f>C141</f>
        <v>2534500</v>
      </c>
      <c r="D140" s="82">
        <f t="shared" ref="D140:J140" si="70">D141</f>
        <v>0</v>
      </c>
      <c r="E140" s="82">
        <f t="shared" si="70"/>
        <v>0</v>
      </c>
      <c r="F140" s="82">
        <f t="shared" si="70"/>
        <v>0</v>
      </c>
      <c r="G140" s="82">
        <f t="shared" si="70"/>
        <v>0</v>
      </c>
      <c r="H140" s="82">
        <f t="shared" si="70"/>
        <v>0</v>
      </c>
      <c r="I140" s="82">
        <f t="shared" si="70"/>
        <v>0</v>
      </c>
      <c r="J140" s="82">
        <f t="shared" si="70"/>
        <v>0</v>
      </c>
      <c r="K140" s="83">
        <f t="shared" si="65"/>
        <v>2534500</v>
      </c>
      <c r="L140" s="83">
        <f>L141</f>
        <v>2460889.13</v>
      </c>
      <c r="M140" s="194">
        <f t="shared" si="40"/>
        <v>97.095645294929966</v>
      </c>
      <c r="N140" s="62"/>
      <c r="O140" s="62"/>
      <c r="P140" s="62"/>
      <c r="Q140" s="62"/>
      <c r="R140" s="62"/>
      <c r="S140" s="64"/>
      <c r="T140" s="64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</row>
    <row r="141" spans="1:31" ht="23.25" customHeight="1" x14ac:dyDescent="0.25">
      <c r="A141" s="168" t="s">
        <v>670</v>
      </c>
      <c r="B141" s="71" t="s">
        <v>384</v>
      </c>
      <c r="C141" s="75">
        <v>2534500</v>
      </c>
      <c r="D141" s="75"/>
      <c r="E141" s="75"/>
      <c r="F141" s="75"/>
      <c r="G141" s="75"/>
      <c r="H141" s="75"/>
      <c r="I141" s="75"/>
      <c r="J141" s="75"/>
      <c r="K141" s="74">
        <f t="shared" si="65"/>
        <v>2534500</v>
      </c>
      <c r="L141" s="74">
        <v>2460889.13</v>
      </c>
      <c r="M141" s="194">
        <f t="shared" si="40"/>
        <v>97.095645294929966</v>
      </c>
      <c r="N141" s="62"/>
      <c r="O141" s="62"/>
      <c r="P141" s="62"/>
      <c r="Q141" s="62"/>
      <c r="R141" s="62"/>
      <c r="S141" s="64"/>
      <c r="T141" s="64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</row>
    <row r="142" spans="1:31" ht="21.75" customHeight="1" x14ac:dyDescent="0.25">
      <c r="A142" s="167" t="s">
        <v>671</v>
      </c>
      <c r="B142" s="70" t="s">
        <v>482</v>
      </c>
      <c r="C142" s="82">
        <f>C143</f>
        <v>150000</v>
      </c>
      <c r="D142" s="82">
        <f t="shared" ref="D142:J142" si="71">D143</f>
        <v>0</v>
      </c>
      <c r="E142" s="82">
        <f t="shared" si="71"/>
        <v>0</v>
      </c>
      <c r="F142" s="82">
        <f t="shared" si="71"/>
        <v>0</v>
      </c>
      <c r="G142" s="82">
        <f t="shared" si="71"/>
        <v>0</v>
      </c>
      <c r="H142" s="82">
        <f t="shared" si="71"/>
        <v>0</v>
      </c>
      <c r="I142" s="82">
        <f t="shared" si="71"/>
        <v>-36537</v>
      </c>
      <c r="J142" s="82">
        <f t="shared" si="71"/>
        <v>0</v>
      </c>
      <c r="K142" s="83">
        <f t="shared" si="65"/>
        <v>113463</v>
      </c>
      <c r="L142" s="83">
        <f t="shared" ref="L142" si="72">L143</f>
        <v>113463</v>
      </c>
      <c r="M142" s="194">
        <f t="shared" si="40"/>
        <v>100</v>
      </c>
      <c r="N142" s="62"/>
      <c r="O142" s="62"/>
      <c r="P142" s="62"/>
      <c r="Q142" s="62"/>
      <c r="R142" s="62"/>
      <c r="S142" s="64"/>
      <c r="T142" s="64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</row>
    <row r="143" spans="1:31" ht="25.5" customHeight="1" x14ac:dyDescent="0.25">
      <c r="A143" s="168" t="s">
        <v>672</v>
      </c>
      <c r="B143" s="71" t="s">
        <v>483</v>
      </c>
      <c r="C143" s="75">
        <v>150000</v>
      </c>
      <c r="D143" s="75"/>
      <c r="E143" s="75"/>
      <c r="F143" s="75"/>
      <c r="G143" s="75"/>
      <c r="H143" s="75"/>
      <c r="I143" s="75">
        <v>-36537</v>
      </c>
      <c r="J143" s="75"/>
      <c r="K143" s="74">
        <f t="shared" si="65"/>
        <v>113463</v>
      </c>
      <c r="L143" s="74">
        <v>113463</v>
      </c>
      <c r="M143" s="194">
        <f t="shared" si="40"/>
        <v>100</v>
      </c>
      <c r="N143" s="62"/>
      <c r="O143" s="62"/>
      <c r="P143" s="62"/>
      <c r="Q143" s="62"/>
      <c r="R143" s="62"/>
      <c r="S143" s="64"/>
      <c r="T143" s="64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</row>
    <row r="144" spans="1:31" s="61" customFormat="1" ht="21" customHeight="1" x14ac:dyDescent="0.25">
      <c r="A144" s="169" t="s">
        <v>673</v>
      </c>
      <c r="B144" s="70" t="s">
        <v>318</v>
      </c>
      <c r="C144" s="82">
        <f>C145+C245</f>
        <v>924285495.2299999</v>
      </c>
      <c r="D144" s="82">
        <f>D145+D245</f>
        <v>201294477.94</v>
      </c>
      <c r="E144" s="82">
        <f>E145+E245+E248</f>
        <v>-824546.70000000019</v>
      </c>
      <c r="F144" s="82">
        <f>F145+F245</f>
        <v>60712025.459999993</v>
      </c>
      <c r="G144" s="82">
        <f>G145+G245</f>
        <v>31008233</v>
      </c>
      <c r="H144" s="82">
        <f>H145+H245</f>
        <v>110738766.68999998</v>
      </c>
      <c r="I144" s="82">
        <f>I145+I245+I248</f>
        <v>-13121215.199999999</v>
      </c>
      <c r="J144" s="82">
        <f>J145+J245</f>
        <v>29794993.009999998</v>
      </c>
      <c r="K144" s="83">
        <f t="shared" si="65"/>
        <v>1343888229.4299998</v>
      </c>
      <c r="L144" s="83">
        <f>L145+L245+L248</f>
        <v>1300835094.3899999</v>
      </c>
      <c r="M144" s="194">
        <f t="shared" si="40"/>
        <v>96.796375316252252</v>
      </c>
      <c r="N144" s="62"/>
      <c r="O144" s="62"/>
      <c r="P144" s="62"/>
      <c r="Q144" s="64"/>
      <c r="R144" s="64"/>
      <c r="S144" s="64"/>
      <c r="T144" s="64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</row>
    <row r="145" spans="1:31" ht="33" customHeight="1" x14ac:dyDescent="0.25">
      <c r="A145" s="178" t="s">
        <v>674</v>
      </c>
      <c r="B145" s="70" t="s">
        <v>385</v>
      </c>
      <c r="C145" s="83">
        <f t="shared" ref="C145:J145" si="73">C146+C153+C209+C232</f>
        <v>924285495.2299999</v>
      </c>
      <c r="D145" s="83">
        <f t="shared" si="73"/>
        <v>201294477.94</v>
      </c>
      <c r="E145" s="83">
        <f t="shared" si="73"/>
        <v>2185500</v>
      </c>
      <c r="F145" s="83">
        <f t="shared" si="73"/>
        <v>60712025.459999993</v>
      </c>
      <c r="G145" s="83">
        <f t="shared" si="73"/>
        <v>31008233</v>
      </c>
      <c r="H145" s="83">
        <f t="shared" si="73"/>
        <v>110738766.68999998</v>
      </c>
      <c r="I145" s="83">
        <f t="shared" si="73"/>
        <v>-13111215.199999999</v>
      </c>
      <c r="J145" s="83">
        <f t="shared" si="73"/>
        <v>29794993.009999998</v>
      </c>
      <c r="K145" s="83">
        <f t="shared" si="65"/>
        <v>1346908276.1299999</v>
      </c>
      <c r="L145" s="83">
        <f>L146+L153+L209+L232</f>
        <v>1303855141.0899999</v>
      </c>
      <c r="M145" s="194">
        <f t="shared" si="40"/>
        <v>96.803558504837298</v>
      </c>
      <c r="N145" s="62"/>
      <c r="O145" s="62"/>
      <c r="P145" s="62"/>
      <c r="Q145" s="64"/>
      <c r="R145" s="64"/>
      <c r="S145" s="64"/>
      <c r="T145" s="64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</row>
    <row r="146" spans="1:31" ht="24.75" customHeight="1" x14ac:dyDescent="0.25">
      <c r="A146" s="178" t="s">
        <v>675</v>
      </c>
      <c r="B146" s="70" t="s">
        <v>386</v>
      </c>
      <c r="C146" s="82">
        <f>C147+C149</f>
        <v>51850960</v>
      </c>
      <c r="D146" s="82">
        <f t="shared" ref="D146:J146" si="74">D147+D149</f>
        <v>0</v>
      </c>
      <c r="E146" s="82">
        <f t="shared" si="74"/>
        <v>0</v>
      </c>
      <c r="F146" s="82">
        <f t="shared" si="74"/>
        <v>444909.69</v>
      </c>
      <c r="G146" s="82">
        <f t="shared" si="74"/>
        <v>31824106</v>
      </c>
      <c r="H146" s="82">
        <f>H147+H149+H151</f>
        <v>5044563.21</v>
      </c>
      <c r="I146" s="82">
        <f t="shared" si="74"/>
        <v>0</v>
      </c>
      <c r="J146" s="82">
        <f t="shared" si="74"/>
        <v>22400000</v>
      </c>
      <c r="K146" s="83">
        <f t="shared" si="65"/>
        <v>111564538.89999999</v>
      </c>
      <c r="L146" s="83">
        <f>L147+L149+L151</f>
        <v>111564538.89999999</v>
      </c>
      <c r="M146" s="194">
        <f t="shared" si="40"/>
        <v>100</v>
      </c>
      <c r="N146" s="62"/>
      <c r="O146" s="62"/>
      <c r="P146" s="62"/>
      <c r="Q146" s="62"/>
      <c r="R146" s="62"/>
      <c r="S146" s="64"/>
      <c r="T146" s="64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</row>
    <row r="147" spans="1:31" ht="15" customHeight="1" x14ac:dyDescent="0.25">
      <c r="A147" s="178" t="s">
        <v>676</v>
      </c>
      <c r="B147" s="70" t="s">
        <v>387</v>
      </c>
      <c r="C147" s="82">
        <f>C148</f>
        <v>40007000</v>
      </c>
      <c r="D147" s="82">
        <f t="shared" ref="D147:J147" si="75">D148</f>
        <v>0</v>
      </c>
      <c r="E147" s="82">
        <f t="shared" si="75"/>
        <v>0</v>
      </c>
      <c r="F147" s="82">
        <f t="shared" si="75"/>
        <v>0</v>
      </c>
      <c r="G147" s="82">
        <f t="shared" si="75"/>
        <v>0</v>
      </c>
      <c r="H147" s="82">
        <f t="shared" si="75"/>
        <v>0</v>
      </c>
      <c r="I147" s="82">
        <f t="shared" si="75"/>
        <v>0</v>
      </c>
      <c r="J147" s="82">
        <f t="shared" si="75"/>
        <v>0</v>
      </c>
      <c r="K147" s="83">
        <f t="shared" si="65"/>
        <v>40007000</v>
      </c>
      <c r="L147" s="83">
        <f>L148</f>
        <v>40007000</v>
      </c>
      <c r="M147" s="194">
        <f t="shared" si="40"/>
        <v>100</v>
      </c>
      <c r="N147" s="62"/>
      <c r="O147" s="62"/>
      <c r="P147" s="62"/>
      <c r="Q147" s="62"/>
      <c r="R147" s="62"/>
      <c r="S147" s="64"/>
      <c r="T147" s="64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</row>
    <row r="148" spans="1:31" ht="30" customHeight="1" x14ac:dyDescent="0.25">
      <c r="A148" s="179" t="s">
        <v>677</v>
      </c>
      <c r="B148" s="71" t="s">
        <v>429</v>
      </c>
      <c r="C148" s="75">
        <v>40007000</v>
      </c>
      <c r="D148" s="75"/>
      <c r="E148" s="75"/>
      <c r="F148" s="75"/>
      <c r="G148" s="75"/>
      <c r="H148" s="75"/>
      <c r="I148" s="75"/>
      <c r="J148" s="75"/>
      <c r="K148" s="74">
        <f t="shared" si="65"/>
        <v>40007000</v>
      </c>
      <c r="L148" s="74">
        <v>40007000</v>
      </c>
      <c r="M148" s="194">
        <f t="shared" si="40"/>
        <v>100</v>
      </c>
      <c r="N148" s="62"/>
      <c r="O148" s="62"/>
      <c r="P148" s="62"/>
      <c r="Q148" s="62"/>
      <c r="R148" s="62"/>
      <c r="S148" s="64"/>
      <c r="T148" s="64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</row>
    <row r="149" spans="1:31" ht="33.75" customHeight="1" x14ac:dyDescent="0.25">
      <c r="A149" s="178" t="s">
        <v>678</v>
      </c>
      <c r="B149" s="70" t="s">
        <v>388</v>
      </c>
      <c r="C149" s="85">
        <f>C150</f>
        <v>11843960</v>
      </c>
      <c r="D149" s="85">
        <f t="shared" ref="D149:J149" si="76">D150</f>
        <v>0</v>
      </c>
      <c r="E149" s="85">
        <f t="shared" si="76"/>
        <v>0</v>
      </c>
      <c r="F149" s="85">
        <f t="shared" si="76"/>
        <v>444909.69</v>
      </c>
      <c r="G149" s="85">
        <f t="shared" si="76"/>
        <v>31824106</v>
      </c>
      <c r="H149" s="85">
        <f t="shared" si="76"/>
        <v>4703661.6100000003</v>
      </c>
      <c r="I149" s="85">
        <f t="shared" si="76"/>
        <v>0</v>
      </c>
      <c r="J149" s="85">
        <f t="shared" si="76"/>
        <v>22400000</v>
      </c>
      <c r="K149" s="83">
        <f t="shared" si="65"/>
        <v>71216637.299999997</v>
      </c>
      <c r="L149" s="84">
        <f>L150</f>
        <v>71216637.299999997</v>
      </c>
      <c r="M149" s="194">
        <f t="shared" si="40"/>
        <v>100</v>
      </c>
      <c r="N149" s="62"/>
      <c r="O149" s="62"/>
      <c r="P149" s="62"/>
      <c r="Q149" s="62"/>
      <c r="R149" s="62"/>
      <c r="S149" s="64"/>
      <c r="T149" s="64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</row>
    <row r="150" spans="1:31" ht="28.5" customHeight="1" x14ac:dyDescent="0.25">
      <c r="A150" s="179" t="s">
        <v>679</v>
      </c>
      <c r="B150" s="71" t="s">
        <v>389</v>
      </c>
      <c r="C150" s="75">
        <v>11843960</v>
      </c>
      <c r="D150" s="75"/>
      <c r="E150" s="75"/>
      <c r="F150" s="75">
        <v>444909.69</v>
      </c>
      <c r="G150" s="75">
        <v>31824106</v>
      </c>
      <c r="H150" s="75">
        <v>4703661.6100000003</v>
      </c>
      <c r="I150" s="75"/>
      <c r="J150" s="75">
        <v>22400000</v>
      </c>
      <c r="K150" s="74">
        <f t="shared" si="65"/>
        <v>71216637.299999997</v>
      </c>
      <c r="L150" s="74">
        <v>71216637.299999997</v>
      </c>
      <c r="M150" s="194">
        <f t="shared" si="40"/>
        <v>100</v>
      </c>
      <c r="N150" s="62"/>
      <c r="O150" s="62"/>
      <c r="P150" s="62"/>
      <c r="Q150" s="62"/>
      <c r="R150" s="62"/>
      <c r="S150" s="64"/>
      <c r="T150" s="64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</row>
    <row r="151" spans="1:31" ht="20.25" customHeight="1" x14ac:dyDescent="0.25">
      <c r="A151" s="178" t="s">
        <v>680</v>
      </c>
      <c r="B151" s="70" t="s">
        <v>512</v>
      </c>
      <c r="C151" s="86">
        <f>C152</f>
        <v>0</v>
      </c>
      <c r="D151" s="86">
        <f t="shared" ref="D151:J151" si="77">D152</f>
        <v>0</v>
      </c>
      <c r="E151" s="86">
        <f t="shared" si="77"/>
        <v>0</v>
      </c>
      <c r="F151" s="86">
        <f t="shared" si="77"/>
        <v>0</v>
      </c>
      <c r="G151" s="86">
        <f t="shared" si="77"/>
        <v>0</v>
      </c>
      <c r="H151" s="86">
        <f t="shared" si="77"/>
        <v>340901.6</v>
      </c>
      <c r="I151" s="86">
        <f t="shared" si="77"/>
        <v>0</v>
      </c>
      <c r="J151" s="86">
        <f t="shared" si="77"/>
        <v>0</v>
      </c>
      <c r="K151" s="83">
        <f t="shared" si="65"/>
        <v>340901.6</v>
      </c>
      <c r="L151" s="83">
        <f>L152</f>
        <v>340901.6</v>
      </c>
      <c r="M151" s="194">
        <f t="shared" si="40"/>
        <v>100</v>
      </c>
      <c r="N151" s="62"/>
      <c r="O151" s="62"/>
      <c r="P151" s="62"/>
      <c r="Q151" s="62"/>
      <c r="R151" s="62"/>
      <c r="S151" s="64"/>
      <c r="T151" s="64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</row>
    <row r="152" spans="1:31" ht="40.5" customHeight="1" x14ac:dyDescent="0.25">
      <c r="A152" s="179" t="s">
        <v>681</v>
      </c>
      <c r="B152" s="71" t="s">
        <v>513</v>
      </c>
      <c r="C152" s="87">
        <v>0</v>
      </c>
      <c r="D152" s="87"/>
      <c r="E152" s="87"/>
      <c r="F152" s="87"/>
      <c r="G152" s="87"/>
      <c r="H152" s="87">
        <v>340901.6</v>
      </c>
      <c r="I152" s="87"/>
      <c r="J152" s="87"/>
      <c r="K152" s="83">
        <f t="shared" si="65"/>
        <v>340901.6</v>
      </c>
      <c r="L152" s="154">
        <v>340901.6</v>
      </c>
      <c r="M152" s="194">
        <f t="shared" si="40"/>
        <v>100</v>
      </c>
      <c r="N152" s="62"/>
      <c r="O152" s="62"/>
      <c r="P152" s="62"/>
      <c r="Q152" s="62"/>
      <c r="R152" s="62"/>
      <c r="S152" s="64"/>
      <c r="T152" s="64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</row>
    <row r="153" spans="1:31" ht="35.25" customHeight="1" x14ac:dyDescent="0.25">
      <c r="A153" s="178" t="s">
        <v>682</v>
      </c>
      <c r="B153" s="117" t="s">
        <v>390</v>
      </c>
      <c r="C153" s="88">
        <f>C154+C160+C162+C164+C171+C173+C175+C177+C179+C183+C185+C187+C189+C191+C169</f>
        <v>225954046.27000001</v>
      </c>
      <c r="D153" s="88">
        <f>D154+D160+D162+D164+D171+D173+D175+D177+D179+D183+D185+D187+D189+D191+D169</f>
        <v>201294477.94</v>
      </c>
      <c r="E153" s="88">
        <f t="shared" ref="E153:J153" si="78">E154+E160+E162+E164+E171+E173+E175+E177+E179+E183+E185+E187+E189+E191+E169</f>
        <v>2185500</v>
      </c>
      <c r="F153" s="88">
        <f>F154+F160+F162+F164+F171+F173+F175+F177+F179+F183+F185+F187+F189+F191+F169</f>
        <v>41702622.109999999</v>
      </c>
      <c r="G153" s="88">
        <f t="shared" si="78"/>
        <v>0</v>
      </c>
      <c r="H153" s="88">
        <f t="shared" si="78"/>
        <v>107548503.47999999</v>
      </c>
      <c r="I153" s="88">
        <f t="shared" si="78"/>
        <v>2647775.7999999998</v>
      </c>
      <c r="J153" s="88">
        <f t="shared" si="78"/>
        <v>7394993.0099999998</v>
      </c>
      <c r="K153" s="83">
        <f t="shared" si="65"/>
        <v>588727918.61000001</v>
      </c>
      <c r="L153" s="88">
        <f>L154+L160+L162+L164+L171+L173+L175+L177+L179+L183+L185+L187+L191+L169+L189</f>
        <v>552395932.82000005</v>
      </c>
      <c r="M153" s="194">
        <f t="shared" ref="M153:M216" si="79">L153/K153*100</f>
        <v>93.828730617059804</v>
      </c>
      <c r="N153" s="62"/>
      <c r="O153" s="62"/>
      <c r="P153" s="62"/>
      <c r="Q153" s="62"/>
      <c r="R153" s="62"/>
      <c r="S153" s="64"/>
      <c r="T153" s="64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</row>
    <row r="154" spans="1:31" ht="28.5" customHeight="1" x14ac:dyDescent="0.25">
      <c r="A154" s="178" t="s">
        <v>683</v>
      </c>
      <c r="B154" s="118" t="s">
        <v>391</v>
      </c>
      <c r="C154" s="89">
        <f>C155</f>
        <v>8560606</v>
      </c>
      <c r="D154" s="89">
        <f t="shared" ref="D154:J154" si="80">D155</f>
        <v>0</v>
      </c>
      <c r="E154" s="89">
        <f t="shared" si="80"/>
        <v>0</v>
      </c>
      <c r="F154" s="89">
        <f t="shared" si="80"/>
        <v>-1474318</v>
      </c>
      <c r="G154" s="89">
        <f t="shared" si="80"/>
        <v>0</v>
      </c>
      <c r="H154" s="89">
        <f t="shared" si="80"/>
        <v>0</v>
      </c>
      <c r="I154" s="89">
        <f t="shared" si="80"/>
        <v>0</v>
      </c>
      <c r="J154" s="89">
        <f t="shared" si="80"/>
        <v>0</v>
      </c>
      <c r="K154" s="83">
        <f t="shared" si="65"/>
        <v>7086288</v>
      </c>
      <c r="L154" s="88">
        <f>L155</f>
        <v>7086288</v>
      </c>
      <c r="M154" s="194">
        <f t="shared" si="79"/>
        <v>100</v>
      </c>
      <c r="N154" s="62"/>
      <c r="O154" s="62"/>
      <c r="P154" s="62"/>
      <c r="Q154" s="62"/>
      <c r="R154" s="62"/>
      <c r="S154" s="64"/>
      <c r="T154" s="64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</row>
    <row r="155" spans="1:31" ht="28.5" customHeight="1" x14ac:dyDescent="0.25">
      <c r="A155" s="178" t="s">
        <v>684</v>
      </c>
      <c r="B155" s="70" t="s">
        <v>392</v>
      </c>
      <c r="C155" s="89">
        <f>C156+C157+C158+C159</f>
        <v>8560606</v>
      </c>
      <c r="D155" s="89">
        <f t="shared" ref="D155:J155" si="81">D156+D157+D158+D159</f>
        <v>0</v>
      </c>
      <c r="E155" s="89">
        <f t="shared" si="81"/>
        <v>0</v>
      </c>
      <c r="F155" s="89">
        <f t="shared" si="81"/>
        <v>-1474318</v>
      </c>
      <c r="G155" s="89">
        <f t="shared" si="81"/>
        <v>0</v>
      </c>
      <c r="H155" s="89">
        <f t="shared" si="81"/>
        <v>0</v>
      </c>
      <c r="I155" s="89">
        <f t="shared" si="81"/>
        <v>0</v>
      </c>
      <c r="J155" s="89">
        <f t="shared" si="81"/>
        <v>0</v>
      </c>
      <c r="K155" s="83">
        <f t="shared" si="65"/>
        <v>7086288</v>
      </c>
      <c r="L155" s="88">
        <f>L156+L157+L158+L159</f>
        <v>7086288</v>
      </c>
      <c r="M155" s="194">
        <f t="shared" si="79"/>
        <v>100</v>
      </c>
      <c r="N155" s="62"/>
      <c r="O155" s="62"/>
      <c r="P155" s="62"/>
      <c r="Q155" s="62"/>
      <c r="R155" s="62"/>
      <c r="S155" s="64"/>
      <c r="T155" s="64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</row>
    <row r="156" spans="1:31" ht="102.75" hidden="1" customHeight="1" x14ac:dyDescent="0.25">
      <c r="A156" s="179" t="s">
        <v>684</v>
      </c>
      <c r="B156" s="119" t="s">
        <v>393</v>
      </c>
      <c r="C156" s="87"/>
      <c r="D156" s="87"/>
      <c r="E156" s="87"/>
      <c r="F156" s="87"/>
      <c r="G156" s="87"/>
      <c r="H156" s="87"/>
      <c r="I156" s="87"/>
      <c r="J156" s="87"/>
      <c r="K156" s="83">
        <f t="shared" si="65"/>
        <v>0</v>
      </c>
      <c r="L156" s="154"/>
      <c r="M156" s="194" t="e">
        <f t="shared" si="79"/>
        <v>#DIV/0!</v>
      </c>
      <c r="N156" s="62"/>
      <c r="O156" s="62"/>
      <c r="P156" s="62"/>
      <c r="Q156" s="62"/>
      <c r="R156" s="62"/>
      <c r="S156" s="64"/>
      <c r="T156" s="64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</row>
    <row r="157" spans="1:31" ht="93.75" hidden="1" customHeight="1" x14ac:dyDescent="0.25">
      <c r="A157" s="179" t="s">
        <v>685</v>
      </c>
      <c r="B157" s="120" t="s">
        <v>477</v>
      </c>
      <c r="C157" s="90"/>
      <c r="D157" s="90"/>
      <c r="E157" s="90"/>
      <c r="F157" s="90"/>
      <c r="G157" s="90"/>
      <c r="H157" s="90"/>
      <c r="I157" s="90"/>
      <c r="J157" s="90"/>
      <c r="K157" s="83">
        <f t="shared" si="65"/>
        <v>0</v>
      </c>
      <c r="L157" s="95"/>
      <c r="M157" s="194" t="e">
        <f t="shared" si="79"/>
        <v>#DIV/0!</v>
      </c>
      <c r="N157" s="62"/>
      <c r="O157" s="62"/>
      <c r="P157" s="62"/>
      <c r="Q157" s="62"/>
      <c r="R157" s="62"/>
      <c r="S157" s="64"/>
      <c r="T157" s="64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</row>
    <row r="158" spans="1:31" ht="108" customHeight="1" x14ac:dyDescent="0.25">
      <c r="A158" s="179" t="s">
        <v>684</v>
      </c>
      <c r="B158" s="121" t="s">
        <v>524</v>
      </c>
      <c r="C158" s="87">
        <v>8560606</v>
      </c>
      <c r="D158" s="87"/>
      <c r="E158" s="87"/>
      <c r="F158" s="87">
        <v>-1474318</v>
      </c>
      <c r="G158" s="87"/>
      <c r="H158" s="87"/>
      <c r="I158" s="87"/>
      <c r="J158" s="87"/>
      <c r="K158" s="74">
        <f t="shared" si="65"/>
        <v>7086288</v>
      </c>
      <c r="L158" s="154">
        <v>7086288</v>
      </c>
      <c r="M158" s="194">
        <f t="shared" si="79"/>
        <v>100</v>
      </c>
      <c r="N158" s="62"/>
      <c r="O158" s="62"/>
      <c r="P158" s="62"/>
      <c r="Q158" s="62"/>
      <c r="R158" s="62"/>
      <c r="S158" s="64"/>
      <c r="T158" s="64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</row>
    <row r="159" spans="1:31" ht="32.25" hidden="1" customHeight="1" x14ac:dyDescent="0.25">
      <c r="A159" s="179" t="s">
        <v>684</v>
      </c>
      <c r="B159" s="122" t="s">
        <v>400</v>
      </c>
      <c r="C159" s="87"/>
      <c r="D159" s="87"/>
      <c r="E159" s="87"/>
      <c r="F159" s="87"/>
      <c r="G159" s="87"/>
      <c r="H159" s="87"/>
      <c r="I159" s="87"/>
      <c r="J159" s="87"/>
      <c r="K159" s="83">
        <f t="shared" si="65"/>
        <v>0</v>
      </c>
      <c r="L159" s="154"/>
      <c r="M159" s="194" t="e">
        <f t="shared" si="79"/>
        <v>#DIV/0!</v>
      </c>
      <c r="N159" s="62"/>
      <c r="O159" s="62"/>
      <c r="P159" s="62"/>
      <c r="Q159" s="62"/>
      <c r="R159" s="62"/>
      <c r="S159" s="64"/>
      <c r="T159" s="64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</row>
    <row r="160" spans="1:31" ht="66" customHeight="1" x14ac:dyDescent="0.25">
      <c r="A160" s="178" t="s">
        <v>686</v>
      </c>
      <c r="B160" s="70" t="s">
        <v>394</v>
      </c>
      <c r="C160" s="89">
        <f t="shared" ref="C160:J160" si="82">C161</f>
        <v>31155143</v>
      </c>
      <c r="D160" s="89">
        <f t="shared" si="82"/>
        <v>6466883.0099999998</v>
      </c>
      <c r="E160" s="89">
        <f t="shared" si="82"/>
        <v>0</v>
      </c>
      <c r="F160" s="89">
        <f t="shared" si="82"/>
        <v>6777587.5800000001</v>
      </c>
      <c r="G160" s="89">
        <f t="shared" si="82"/>
        <v>0</v>
      </c>
      <c r="H160" s="89">
        <f t="shared" si="82"/>
        <v>0</v>
      </c>
      <c r="I160" s="89">
        <f t="shared" si="82"/>
        <v>0</v>
      </c>
      <c r="J160" s="89">
        <f t="shared" si="82"/>
        <v>7394993.0099999998</v>
      </c>
      <c r="K160" s="83">
        <f t="shared" si="65"/>
        <v>51794606.599999994</v>
      </c>
      <c r="L160" s="88">
        <f>L161</f>
        <v>47135865.420000002</v>
      </c>
      <c r="M160" s="194">
        <f t="shared" si="79"/>
        <v>91.005354638604402</v>
      </c>
      <c r="N160" s="62"/>
      <c r="O160" s="62"/>
      <c r="P160" s="62"/>
      <c r="Q160" s="62"/>
      <c r="R160" s="62"/>
      <c r="S160" s="64"/>
      <c r="T160" s="64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</row>
    <row r="161" spans="1:31" ht="65.25" customHeight="1" x14ac:dyDescent="0.25">
      <c r="A161" s="179" t="s">
        <v>687</v>
      </c>
      <c r="B161" s="71" t="s">
        <v>395</v>
      </c>
      <c r="C161" s="87">
        <v>31155143</v>
      </c>
      <c r="D161" s="87">
        <v>6466883.0099999998</v>
      </c>
      <c r="E161" s="87"/>
      <c r="F161" s="87">
        <v>6777587.5800000001</v>
      </c>
      <c r="G161" s="87"/>
      <c r="H161" s="87"/>
      <c r="I161" s="87"/>
      <c r="J161" s="87">
        <v>7394993.0099999998</v>
      </c>
      <c r="K161" s="74">
        <f t="shared" si="65"/>
        <v>51794606.599999994</v>
      </c>
      <c r="L161" s="154">
        <v>47135865.420000002</v>
      </c>
      <c r="M161" s="194">
        <f t="shared" si="79"/>
        <v>91.005354638604402</v>
      </c>
      <c r="N161" s="62"/>
      <c r="O161" s="62"/>
      <c r="P161" s="62"/>
      <c r="Q161" s="62"/>
      <c r="R161" s="62"/>
      <c r="S161" s="64"/>
      <c r="T161" s="64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</row>
    <row r="162" spans="1:31" ht="95.25" customHeight="1" x14ac:dyDescent="0.25">
      <c r="A162" s="178" t="s">
        <v>688</v>
      </c>
      <c r="B162" s="70" t="s">
        <v>396</v>
      </c>
      <c r="C162" s="89">
        <f>C163</f>
        <v>0</v>
      </c>
      <c r="D162" s="89">
        <f>D163</f>
        <v>123976609.14</v>
      </c>
      <c r="E162" s="89">
        <f t="shared" ref="E162:J162" si="83">E163</f>
        <v>0</v>
      </c>
      <c r="F162" s="89">
        <f t="shared" si="83"/>
        <v>0</v>
      </c>
      <c r="G162" s="89">
        <f t="shared" si="83"/>
        <v>0</v>
      </c>
      <c r="H162" s="89">
        <f t="shared" si="83"/>
        <v>59471494.689999998</v>
      </c>
      <c r="I162" s="89">
        <f t="shared" si="83"/>
        <v>0</v>
      </c>
      <c r="J162" s="89">
        <f t="shared" si="83"/>
        <v>0</v>
      </c>
      <c r="K162" s="83">
        <f t="shared" si="65"/>
        <v>183448103.82999998</v>
      </c>
      <c r="L162" s="88">
        <f>L163</f>
        <v>182582159.99000001</v>
      </c>
      <c r="M162" s="194">
        <f t="shared" si="79"/>
        <v>99.52796250169888</v>
      </c>
      <c r="N162" s="62"/>
      <c r="O162" s="62"/>
      <c r="P162" s="62"/>
      <c r="Q162" s="62"/>
      <c r="R162" s="62"/>
      <c r="S162" s="64"/>
      <c r="T162" s="64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</row>
    <row r="163" spans="1:31" ht="83.25" customHeight="1" x14ac:dyDescent="0.25">
      <c r="A163" s="179" t="s">
        <v>689</v>
      </c>
      <c r="B163" s="71" t="s">
        <v>397</v>
      </c>
      <c r="C163" s="87">
        <v>0</v>
      </c>
      <c r="D163" s="87">
        <v>123976609.14</v>
      </c>
      <c r="E163" s="87"/>
      <c r="F163" s="87"/>
      <c r="G163" s="87"/>
      <c r="H163" s="87">
        <v>59471494.689999998</v>
      </c>
      <c r="I163" s="87"/>
      <c r="J163" s="87"/>
      <c r="K163" s="74">
        <f t="shared" ref="K163:K194" si="84">C163+D163+E163+F163+G163+H163+I163+J163</f>
        <v>183448103.82999998</v>
      </c>
      <c r="L163" s="74">
        <v>182582159.99000001</v>
      </c>
      <c r="M163" s="194">
        <f t="shared" si="79"/>
        <v>99.52796250169888</v>
      </c>
      <c r="N163" s="62"/>
      <c r="O163" s="62"/>
      <c r="P163" s="62"/>
      <c r="Q163" s="62"/>
      <c r="R163" s="62"/>
      <c r="S163" s="64"/>
      <c r="T163" s="64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</row>
    <row r="164" spans="1:31" ht="77.25" customHeight="1" x14ac:dyDescent="0.25">
      <c r="A164" s="178" t="s">
        <v>690</v>
      </c>
      <c r="B164" s="123" t="s">
        <v>398</v>
      </c>
      <c r="C164" s="89">
        <f>C165</f>
        <v>0</v>
      </c>
      <c r="D164" s="89">
        <f t="shared" ref="D164:J164" si="85">D165</f>
        <v>43462933.340000004</v>
      </c>
      <c r="E164" s="89">
        <f t="shared" si="85"/>
        <v>0</v>
      </c>
      <c r="F164" s="89">
        <f t="shared" si="85"/>
        <v>30579466.629999999</v>
      </c>
      <c r="G164" s="89">
        <f t="shared" si="85"/>
        <v>0</v>
      </c>
      <c r="H164" s="89">
        <f t="shared" si="85"/>
        <v>48077008.789999999</v>
      </c>
      <c r="I164" s="89">
        <f t="shared" si="85"/>
        <v>0</v>
      </c>
      <c r="J164" s="89">
        <f t="shared" si="85"/>
        <v>0</v>
      </c>
      <c r="K164" s="83">
        <f t="shared" si="84"/>
        <v>122119408.75999999</v>
      </c>
      <c r="L164" s="88">
        <f>L165</f>
        <v>96227101.75</v>
      </c>
      <c r="M164" s="194">
        <f t="shared" si="79"/>
        <v>78.797549650043038</v>
      </c>
      <c r="N164" s="62"/>
      <c r="O164" s="62"/>
      <c r="P164" s="62"/>
      <c r="Q164" s="62"/>
      <c r="R164" s="62"/>
      <c r="S164" s="64"/>
      <c r="T164" s="64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</row>
    <row r="165" spans="1:31" ht="65.25" customHeight="1" x14ac:dyDescent="0.25">
      <c r="A165" s="179" t="s">
        <v>691</v>
      </c>
      <c r="B165" s="124" t="s">
        <v>475</v>
      </c>
      <c r="C165" s="75">
        <v>0</v>
      </c>
      <c r="D165" s="75">
        <v>43462933.340000004</v>
      </c>
      <c r="E165" s="75"/>
      <c r="F165" s="75">
        <v>30579466.629999999</v>
      </c>
      <c r="G165" s="75"/>
      <c r="H165" s="75">
        <v>48077008.789999999</v>
      </c>
      <c r="I165" s="75"/>
      <c r="J165" s="75"/>
      <c r="K165" s="74">
        <f t="shared" si="84"/>
        <v>122119408.75999999</v>
      </c>
      <c r="L165" s="74">
        <v>96227101.75</v>
      </c>
      <c r="M165" s="194">
        <f t="shared" si="79"/>
        <v>78.797549650043038</v>
      </c>
      <c r="N165" s="62"/>
      <c r="O165" s="62"/>
      <c r="P165" s="62"/>
      <c r="Q165" s="62"/>
      <c r="R165" s="62"/>
      <c r="S165" s="64"/>
      <c r="T165" s="64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</row>
    <row r="166" spans="1:31" ht="50.25" hidden="1" customHeight="1" x14ac:dyDescent="0.25">
      <c r="A166" s="180" t="s">
        <v>692</v>
      </c>
      <c r="B166" s="125" t="s">
        <v>480</v>
      </c>
      <c r="C166" s="75">
        <f>C167</f>
        <v>0</v>
      </c>
      <c r="D166" s="75"/>
      <c r="E166" s="75"/>
      <c r="F166" s="75"/>
      <c r="G166" s="75"/>
      <c r="H166" s="75"/>
      <c r="I166" s="75"/>
      <c r="J166" s="75"/>
      <c r="K166" s="83">
        <f t="shared" si="84"/>
        <v>0</v>
      </c>
      <c r="L166" s="154"/>
      <c r="M166" s="194" t="e">
        <f t="shared" si="79"/>
        <v>#DIV/0!</v>
      </c>
      <c r="N166" s="62"/>
      <c r="O166" s="62"/>
      <c r="P166" s="62"/>
      <c r="Q166" s="62"/>
      <c r="R166" s="62"/>
      <c r="S166" s="64"/>
      <c r="T166" s="64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</row>
    <row r="167" spans="1:31" ht="50.25" hidden="1" customHeight="1" x14ac:dyDescent="0.25">
      <c r="A167" s="180" t="s">
        <v>693</v>
      </c>
      <c r="B167" s="125" t="s">
        <v>481</v>
      </c>
      <c r="C167" s="75">
        <f>C168</f>
        <v>0</v>
      </c>
      <c r="D167" s="75"/>
      <c r="E167" s="75"/>
      <c r="F167" s="75"/>
      <c r="G167" s="75"/>
      <c r="H167" s="75"/>
      <c r="I167" s="75"/>
      <c r="J167" s="75"/>
      <c r="K167" s="83">
        <f t="shared" si="84"/>
        <v>0</v>
      </c>
      <c r="L167" s="74">
        <f t="shared" ref="L167" si="86">L168</f>
        <v>0</v>
      </c>
      <c r="M167" s="194" t="e">
        <f t="shared" si="79"/>
        <v>#DIV/0!</v>
      </c>
      <c r="N167" s="62"/>
      <c r="O167" s="62"/>
      <c r="P167" s="62"/>
      <c r="Q167" s="62"/>
      <c r="R167" s="62"/>
      <c r="S167" s="64"/>
      <c r="T167" s="64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</row>
    <row r="168" spans="1:31" ht="75.75" hidden="1" customHeight="1" x14ac:dyDescent="0.25">
      <c r="A168" s="181" t="s">
        <v>693</v>
      </c>
      <c r="B168" s="126" t="s">
        <v>484</v>
      </c>
      <c r="C168" s="75"/>
      <c r="D168" s="75"/>
      <c r="E168" s="75"/>
      <c r="F168" s="75"/>
      <c r="G168" s="75"/>
      <c r="H168" s="75"/>
      <c r="I168" s="75"/>
      <c r="J168" s="75"/>
      <c r="K168" s="83">
        <f t="shared" si="84"/>
        <v>0</v>
      </c>
      <c r="L168" s="154"/>
      <c r="M168" s="194" t="e">
        <f t="shared" si="79"/>
        <v>#DIV/0!</v>
      </c>
      <c r="N168" s="62"/>
      <c r="O168" s="62"/>
      <c r="P168" s="62"/>
      <c r="Q168" s="62"/>
      <c r="R168" s="62"/>
      <c r="S168" s="64"/>
      <c r="T168" s="64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</row>
    <row r="169" spans="1:31" ht="32.25" hidden="1" customHeight="1" x14ac:dyDescent="0.25">
      <c r="A169" s="180" t="s">
        <v>694</v>
      </c>
      <c r="B169" s="125" t="s">
        <v>474</v>
      </c>
      <c r="C169" s="75">
        <v>0</v>
      </c>
      <c r="D169" s="82"/>
      <c r="E169" s="82"/>
      <c r="F169" s="82"/>
      <c r="G169" s="82"/>
      <c r="H169" s="82"/>
      <c r="I169" s="82"/>
      <c r="J169" s="82"/>
      <c r="K169" s="83">
        <f t="shared" si="84"/>
        <v>0</v>
      </c>
      <c r="L169" s="88">
        <f t="shared" ref="L169" si="87">L170</f>
        <v>0</v>
      </c>
      <c r="M169" s="194" t="e">
        <f t="shared" si="79"/>
        <v>#DIV/0!</v>
      </c>
      <c r="N169" s="62"/>
      <c r="O169" s="62"/>
      <c r="P169" s="62"/>
      <c r="Q169" s="62"/>
      <c r="R169" s="62"/>
      <c r="S169" s="64"/>
      <c r="T169" s="64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</row>
    <row r="170" spans="1:31" ht="91.5" hidden="1" customHeight="1" x14ac:dyDescent="0.25">
      <c r="A170" s="181" t="s">
        <v>695</v>
      </c>
      <c r="B170" s="121" t="s">
        <v>471</v>
      </c>
      <c r="C170" s="75">
        <v>0</v>
      </c>
      <c r="D170" s="87"/>
      <c r="E170" s="87"/>
      <c r="F170" s="87"/>
      <c r="G170" s="87"/>
      <c r="H170" s="87"/>
      <c r="I170" s="87"/>
      <c r="J170" s="87"/>
      <c r="K170" s="83">
        <f t="shared" si="84"/>
        <v>0</v>
      </c>
      <c r="L170" s="154"/>
      <c r="M170" s="194" t="e">
        <f t="shared" si="79"/>
        <v>#DIV/0!</v>
      </c>
      <c r="N170" s="62"/>
      <c r="O170" s="62"/>
      <c r="P170" s="62"/>
      <c r="Q170" s="62"/>
      <c r="R170" s="62"/>
      <c r="S170" s="64"/>
      <c r="T170" s="64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</row>
    <row r="171" spans="1:31" ht="25.5" hidden="1" x14ac:dyDescent="0.25">
      <c r="A171" s="178" t="s">
        <v>696</v>
      </c>
      <c r="B171" s="127" t="s">
        <v>399</v>
      </c>
      <c r="C171" s="89">
        <f>C172</f>
        <v>0</v>
      </c>
      <c r="D171" s="89">
        <f t="shared" ref="D171:J171" si="88">D172</f>
        <v>0</v>
      </c>
      <c r="E171" s="89">
        <f t="shared" si="88"/>
        <v>0</v>
      </c>
      <c r="F171" s="89">
        <f t="shared" si="88"/>
        <v>0</v>
      </c>
      <c r="G171" s="89">
        <f t="shared" si="88"/>
        <v>0</v>
      </c>
      <c r="H171" s="89">
        <f t="shared" si="88"/>
        <v>0</v>
      </c>
      <c r="I171" s="89">
        <f t="shared" si="88"/>
        <v>0</v>
      </c>
      <c r="J171" s="89">
        <f t="shared" si="88"/>
        <v>0</v>
      </c>
      <c r="K171" s="83">
        <f t="shared" si="84"/>
        <v>0</v>
      </c>
      <c r="L171" s="88">
        <f>L172</f>
        <v>0</v>
      </c>
      <c r="M171" s="194" t="e">
        <f t="shared" si="79"/>
        <v>#DIV/0!</v>
      </c>
      <c r="N171" s="62"/>
      <c r="O171" s="62"/>
      <c r="P171" s="62"/>
      <c r="Q171" s="62"/>
      <c r="R171" s="62"/>
      <c r="S171" s="64"/>
      <c r="T171" s="64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</row>
    <row r="172" spans="1:31" ht="38.25" hidden="1" x14ac:dyDescent="0.25">
      <c r="A172" s="179" t="s">
        <v>697</v>
      </c>
      <c r="B172" s="122" t="s">
        <v>400</v>
      </c>
      <c r="C172" s="75">
        <v>0</v>
      </c>
      <c r="D172" s="75">
        <v>0</v>
      </c>
      <c r="E172" s="75"/>
      <c r="F172" s="75"/>
      <c r="G172" s="75"/>
      <c r="H172" s="75"/>
      <c r="I172" s="75"/>
      <c r="J172" s="75"/>
      <c r="K172" s="74">
        <f t="shared" si="84"/>
        <v>0</v>
      </c>
      <c r="L172" s="74">
        <v>0</v>
      </c>
      <c r="M172" s="194" t="e">
        <f t="shared" si="79"/>
        <v>#DIV/0!</v>
      </c>
      <c r="N172" s="62"/>
      <c r="O172" s="62"/>
      <c r="P172" s="62"/>
      <c r="Q172" s="62"/>
      <c r="R172" s="62"/>
      <c r="S172" s="64"/>
      <c r="T172" s="64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</row>
    <row r="173" spans="1:31" ht="62.25" hidden="1" customHeight="1" x14ac:dyDescent="0.25">
      <c r="A173" s="178" t="s">
        <v>698</v>
      </c>
      <c r="B173" s="128" t="s">
        <v>469</v>
      </c>
      <c r="C173" s="89">
        <f>C174</f>
        <v>0</v>
      </c>
      <c r="D173" s="89">
        <f t="shared" ref="D173:J173" si="89">D174</f>
        <v>0</v>
      </c>
      <c r="E173" s="89">
        <f t="shared" si="89"/>
        <v>0</v>
      </c>
      <c r="F173" s="89">
        <f t="shared" si="89"/>
        <v>0</v>
      </c>
      <c r="G173" s="89">
        <f t="shared" si="89"/>
        <v>0</v>
      </c>
      <c r="H173" s="89">
        <f t="shared" si="89"/>
        <v>0</v>
      </c>
      <c r="I173" s="89">
        <f t="shared" si="89"/>
        <v>0</v>
      </c>
      <c r="J173" s="89">
        <f t="shared" si="89"/>
        <v>0</v>
      </c>
      <c r="K173" s="83">
        <f t="shared" si="84"/>
        <v>0</v>
      </c>
      <c r="L173" s="88">
        <f>L174</f>
        <v>0</v>
      </c>
      <c r="M173" s="194" t="e">
        <f t="shared" si="79"/>
        <v>#DIV/0!</v>
      </c>
      <c r="N173" s="62"/>
      <c r="O173" s="62"/>
      <c r="P173" s="62"/>
      <c r="Q173" s="62"/>
      <c r="R173" s="62"/>
      <c r="S173" s="64"/>
      <c r="T173" s="64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</row>
    <row r="174" spans="1:31" ht="55.5" hidden="1" customHeight="1" x14ac:dyDescent="0.25">
      <c r="A174" s="179" t="s">
        <v>699</v>
      </c>
      <c r="B174" s="124" t="s">
        <v>470</v>
      </c>
      <c r="C174" s="75">
        <v>0</v>
      </c>
      <c r="D174" s="75">
        <v>0</v>
      </c>
      <c r="E174" s="75"/>
      <c r="F174" s="75"/>
      <c r="G174" s="75"/>
      <c r="H174" s="75"/>
      <c r="I174" s="75"/>
      <c r="J174" s="75"/>
      <c r="K174" s="74">
        <f t="shared" si="84"/>
        <v>0</v>
      </c>
      <c r="L174" s="74">
        <v>0</v>
      </c>
      <c r="M174" s="194" t="e">
        <f t="shared" si="79"/>
        <v>#DIV/0!</v>
      </c>
      <c r="N174" s="62"/>
      <c r="O174" s="62"/>
      <c r="P174" s="62"/>
      <c r="Q174" s="62"/>
      <c r="R174" s="62"/>
      <c r="S174" s="64"/>
      <c r="T174" s="64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</row>
    <row r="175" spans="1:31" ht="52.5" customHeight="1" x14ac:dyDescent="0.25">
      <c r="A175" s="178" t="s">
        <v>700</v>
      </c>
      <c r="B175" s="129" t="s">
        <v>465</v>
      </c>
      <c r="C175" s="82">
        <f>C176</f>
        <v>24155531.960000001</v>
      </c>
      <c r="D175" s="82">
        <f t="shared" ref="D175:J175" si="90">D176</f>
        <v>0</v>
      </c>
      <c r="E175" s="82">
        <f t="shared" si="90"/>
        <v>0</v>
      </c>
      <c r="F175" s="82">
        <f t="shared" si="90"/>
        <v>0</v>
      </c>
      <c r="G175" s="82">
        <f t="shared" si="90"/>
        <v>0</v>
      </c>
      <c r="H175" s="82">
        <f t="shared" si="90"/>
        <v>0</v>
      </c>
      <c r="I175" s="82">
        <f t="shared" si="90"/>
        <v>0</v>
      </c>
      <c r="J175" s="82">
        <f t="shared" si="90"/>
        <v>0</v>
      </c>
      <c r="K175" s="83">
        <f t="shared" si="84"/>
        <v>24155531.960000001</v>
      </c>
      <c r="L175" s="83">
        <f>L176</f>
        <v>19772886.100000001</v>
      </c>
      <c r="M175" s="194">
        <f t="shared" si="79"/>
        <v>81.856554153899907</v>
      </c>
      <c r="N175" s="62"/>
      <c r="O175" s="62"/>
      <c r="P175" s="62"/>
      <c r="Q175" s="62"/>
      <c r="R175" s="62"/>
      <c r="S175" s="64"/>
      <c r="T175" s="64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</row>
    <row r="176" spans="1:31" s="68" customFormat="1" ht="52.5" customHeight="1" x14ac:dyDescent="0.25">
      <c r="A176" s="179" t="s">
        <v>701</v>
      </c>
      <c r="B176" s="124" t="s">
        <v>464</v>
      </c>
      <c r="C176" s="91">
        <v>24155531.960000001</v>
      </c>
      <c r="D176" s="91"/>
      <c r="E176" s="91"/>
      <c r="F176" s="91"/>
      <c r="G176" s="91"/>
      <c r="H176" s="91"/>
      <c r="I176" s="91"/>
      <c r="J176" s="91"/>
      <c r="K176" s="74">
        <f t="shared" si="84"/>
        <v>24155531.960000001</v>
      </c>
      <c r="L176" s="158">
        <v>19772886.100000001</v>
      </c>
      <c r="M176" s="194">
        <f t="shared" si="79"/>
        <v>81.856554153899907</v>
      </c>
      <c r="N176" s="79"/>
      <c r="O176" s="79"/>
      <c r="P176" s="79"/>
      <c r="Q176" s="79"/>
      <c r="R176" s="79"/>
      <c r="S176" s="101"/>
      <c r="T176" s="101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</row>
    <row r="177" spans="1:31" ht="54.75" customHeight="1" x14ac:dyDescent="0.25">
      <c r="A177" s="178" t="s">
        <v>702</v>
      </c>
      <c r="B177" s="129" t="s">
        <v>502</v>
      </c>
      <c r="C177" s="82">
        <f>C178</f>
        <v>49500000</v>
      </c>
      <c r="D177" s="82">
        <f t="shared" ref="D177:J177" si="91">D178</f>
        <v>0</v>
      </c>
      <c r="E177" s="82">
        <f t="shared" si="91"/>
        <v>0</v>
      </c>
      <c r="F177" s="82">
        <f t="shared" si="91"/>
        <v>0</v>
      </c>
      <c r="G177" s="82">
        <f t="shared" si="91"/>
        <v>0</v>
      </c>
      <c r="H177" s="82">
        <f t="shared" si="91"/>
        <v>0</v>
      </c>
      <c r="I177" s="82">
        <f t="shared" si="91"/>
        <v>0</v>
      </c>
      <c r="J177" s="82">
        <f t="shared" si="91"/>
        <v>0</v>
      </c>
      <c r="K177" s="83">
        <f t="shared" si="84"/>
        <v>49500000</v>
      </c>
      <c r="L177" s="83">
        <f>L178</f>
        <v>49499996.189999998</v>
      </c>
      <c r="M177" s="194">
        <f t="shared" si="79"/>
        <v>99.999992303030297</v>
      </c>
      <c r="N177" s="62"/>
      <c r="O177" s="62"/>
      <c r="P177" s="62"/>
      <c r="Q177" s="62"/>
      <c r="R177" s="62"/>
      <c r="S177" s="64"/>
      <c r="T177" s="64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</row>
    <row r="178" spans="1:31" ht="54.75" customHeight="1" x14ac:dyDescent="0.25">
      <c r="A178" s="179" t="s">
        <v>703</v>
      </c>
      <c r="B178" s="124" t="s">
        <v>503</v>
      </c>
      <c r="C178" s="91">
        <v>49500000</v>
      </c>
      <c r="D178" s="91">
        <v>0</v>
      </c>
      <c r="E178" s="91"/>
      <c r="F178" s="91"/>
      <c r="G178" s="91"/>
      <c r="H178" s="91"/>
      <c r="I178" s="91"/>
      <c r="J178" s="91"/>
      <c r="K178" s="74">
        <f t="shared" si="84"/>
        <v>49500000</v>
      </c>
      <c r="L178" s="158">
        <v>49499996.189999998</v>
      </c>
      <c r="M178" s="194">
        <f t="shared" si="79"/>
        <v>99.999992303030297</v>
      </c>
      <c r="N178" s="62"/>
      <c r="O178" s="62"/>
      <c r="P178" s="62"/>
      <c r="Q178" s="62"/>
      <c r="R178" s="62"/>
      <c r="S178" s="64"/>
      <c r="T178" s="64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</row>
    <row r="179" spans="1:31" ht="39.75" customHeight="1" x14ac:dyDescent="0.25">
      <c r="A179" s="178" t="s">
        <v>704</v>
      </c>
      <c r="B179" s="123" t="s">
        <v>401</v>
      </c>
      <c r="C179" s="84">
        <f>C180</f>
        <v>2884725</v>
      </c>
      <c r="D179" s="84">
        <f t="shared" ref="D179:J179" si="92">D180</f>
        <v>0</v>
      </c>
      <c r="E179" s="84">
        <f t="shared" si="92"/>
        <v>0</v>
      </c>
      <c r="F179" s="84">
        <f t="shared" si="92"/>
        <v>0</v>
      </c>
      <c r="G179" s="84">
        <f t="shared" si="92"/>
        <v>0</v>
      </c>
      <c r="H179" s="84">
        <f t="shared" si="92"/>
        <v>0</v>
      </c>
      <c r="I179" s="84">
        <f t="shared" si="92"/>
        <v>0</v>
      </c>
      <c r="J179" s="84">
        <f t="shared" si="92"/>
        <v>0</v>
      </c>
      <c r="K179" s="83">
        <f t="shared" si="84"/>
        <v>2884725</v>
      </c>
      <c r="L179" s="84">
        <f>L180</f>
        <v>2884725</v>
      </c>
      <c r="M179" s="194">
        <f t="shared" si="79"/>
        <v>100</v>
      </c>
      <c r="N179" s="62"/>
      <c r="O179" s="62"/>
      <c r="P179" s="62"/>
      <c r="Q179" s="62"/>
      <c r="R179" s="62"/>
      <c r="S179" s="64"/>
      <c r="T179" s="64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</row>
    <row r="180" spans="1:31" ht="69" customHeight="1" x14ac:dyDescent="0.25">
      <c r="A180" s="179" t="s">
        <v>705</v>
      </c>
      <c r="B180" s="130" t="s">
        <v>402</v>
      </c>
      <c r="C180" s="91">
        <v>2884725</v>
      </c>
      <c r="D180" s="91"/>
      <c r="E180" s="91"/>
      <c r="F180" s="91"/>
      <c r="G180" s="91"/>
      <c r="H180" s="91"/>
      <c r="I180" s="91"/>
      <c r="J180" s="91"/>
      <c r="K180" s="74">
        <f t="shared" si="84"/>
        <v>2884725</v>
      </c>
      <c r="L180" s="158">
        <v>2884725</v>
      </c>
      <c r="M180" s="194">
        <f t="shared" si="79"/>
        <v>100</v>
      </c>
      <c r="N180" s="62"/>
      <c r="O180" s="62"/>
      <c r="P180" s="62"/>
      <c r="Q180" s="62"/>
      <c r="R180" s="62"/>
      <c r="S180" s="64"/>
      <c r="T180" s="64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</row>
    <row r="181" spans="1:31" ht="33.75" hidden="1" customHeight="1" x14ac:dyDescent="0.25">
      <c r="A181" s="178" t="s">
        <v>706</v>
      </c>
      <c r="B181" s="70" t="s">
        <v>519</v>
      </c>
      <c r="C181" s="92">
        <f>C182</f>
        <v>0</v>
      </c>
      <c r="D181" s="92">
        <f t="shared" ref="D181:J181" si="93">D182</f>
        <v>0</v>
      </c>
      <c r="E181" s="92">
        <f t="shared" si="93"/>
        <v>0</v>
      </c>
      <c r="F181" s="92">
        <f t="shared" si="93"/>
        <v>0</v>
      </c>
      <c r="G181" s="92">
        <f t="shared" si="93"/>
        <v>0</v>
      </c>
      <c r="H181" s="92">
        <f t="shared" si="93"/>
        <v>0</v>
      </c>
      <c r="I181" s="92">
        <f t="shared" si="93"/>
        <v>0</v>
      </c>
      <c r="J181" s="92">
        <f t="shared" si="93"/>
        <v>0</v>
      </c>
      <c r="K181" s="83">
        <f t="shared" si="84"/>
        <v>0</v>
      </c>
      <c r="L181" s="159">
        <f>L182</f>
        <v>0</v>
      </c>
      <c r="M181" s="194" t="e">
        <f t="shared" si="79"/>
        <v>#DIV/0!</v>
      </c>
      <c r="N181" s="62"/>
      <c r="O181" s="62"/>
      <c r="P181" s="62"/>
      <c r="Q181" s="62"/>
      <c r="R181" s="62"/>
      <c r="S181" s="64"/>
      <c r="T181" s="64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</row>
    <row r="182" spans="1:31" ht="27" hidden="1" customHeight="1" x14ac:dyDescent="0.25">
      <c r="A182" s="179" t="s">
        <v>707</v>
      </c>
      <c r="B182" s="131" t="s">
        <v>520</v>
      </c>
      <c r="C182" s="93">
        <v>0</v>
      </c>
      <c r="D182" s="93"/>
      <c r="E182" s="93"/>
      <c r="F182" s="93"/>
      <c r="G182" s="93"/>
      <c r="H182" s="93"/>
      <c r="I182" s="93"/>
      <c r="J182" s="93"/>
      <c r="K182" s="74">
        <f t="shared" si="84"/>
        <v>0</v>
      </c>
      <c r="L182" s="156">
        <v>0</v>
      </c>
      <c r="M182" s="194" t="e">
        <f t="shared" si="79"/>
        <v>#DIV/0!</v>
      </c>
      <c r="N182" s="62"/>
      <c r="O182" s="62"/>
      <c r="P182" s="62"/>
      <c r="Q182" s="62"/>
      <c r="R182" s="62"/>
      <c r="S182" s="64"/>
      <c r="T182" s="64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</row>
    <row r="183" spans="1:31" ht="16.5" customHeight="1" x14ac:dyDescent="0.25">
      <c r="A183" s="178" t="s">
        <v>708</v>
      </c>
      <c r="B183" s="123" t="s">
        <v>403</v>
      </c>
      <c r="C183" s="89">
        <f>C184</f>
        <v>200775</v>
      </c>
      <c r="D183" s="89">
        <f t="shared" ref="D183:J183" si="94">D184</f>
        <v>0</v>
      </c>
      <c r="E183" s="89">
        <f t="shared" si="94"/>
        <v>0</v>
      </c>
      <c r="F183" s="89">
        <f t="shared" si="94"/>
        <v>0</v>
      </c>
      <c r="G183" s="89">
        <f t="shared" si="94"/>
        <v>0</v>
      </c>
      <c r="H183" s="89">
        <f t="shared" si="94"/>
        <v>0</v>
      </c>
      <c r="I183" s="89">
        <f t="shared" si="94"/>
        <v>0</v>
      </c>
      <c r="J183" s="89">
        <f t="shared" si="94"/>
        <v>0</v>
      </c>
      <c r="K183" s="83">
        <f t="shared" si="84"/>
        <v>200775</v>
      </c>
      <c r="L183" s="88">
        <f>L184</f>
        <v>200775</v>
      </c>
      <c r="M183" s="194">
        <f t="shared" si="79"/>
        <v>100</v>
      </c>
      <c r="N183" s="62"/>
      <c r="O183" s="62"/>
      <c r="P183" s="62"/>
      <c r="Q183" s="62"/>
      <c r="R183" s="62"/>
      <c r="S183" s="64"/>
      <c r="T183" s="64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</row>
    <row r="184" spans="1:31" ht="64.5" customHeight="1" x14ac:dyDescent="0.25">
      <c r="A184" s="179" t="s">
        <v>709</v>
      </c>
      <c r="B184" s="131" t="s">
        <v>494</v>
      </c>
      <c r="C184" s="75">
        <v>200775</v>
      </c>
      <c r="D184" s="75"/>
      <c r="E184" s="75"/>
      <c r="F184" s="75"/>
      <c r="G184" s="75"/>
      <c r="H184" s="75"/>
      <c r="I184" s="75"/>
      <c r="J184" s="75"/>
      <c r="K184" s="74">
        <f t="shared" si="84"/>
        <v>200775</v>
      </c>
      <c r="L184" s="74">
        <v>200775</v>
      </c>
      <c r="M184" s="194">
        <f t="shared" si="79"/>
        <v>100</v>
      </c>
      <c r="N184" s="62"/>
      <c r="O184" s="62"/>
      <c r="P184" s="62"/>
      <c r="Q184" s="62"/>
      <c r="R184" s="62"/>
      <c r="S184" s="64"/>
      <c r="T184" s="64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</row>
    <row r="185" spans="1:31" ht="38.25" hidden="1" customHeight="1" x14ac:dyDescent="0.25">
      <c r="A185" s="178" t="s">
        <v>710</v>
      </c>
      <c r="B185" s="123" t="s">
        <v>427</v>
      </c>
      <c r="C185" s="89">
        <f>C186</f>
        <v>0</v>
      </c>
      <c r="D185" s="89"/>
      <c r="E185" s="89"/>
      <c r="F185" s="89"/>
      <c r="G185" s="89"/>
      <c r="H185" s="89"/>
      <c r="I185" s="89"/>
      <c r="J185" s="89"/>
      <c r="K185" s="83">
        <f t="shared" si="84"/>
        <v>0</v>
      </c>
      <c r="L185" s="88">
        <f>L186</f>
        <v>0</v>
      </c>
      <c r="M185" s="194" t="e">
        <f t="shared" si="79"/>
        <v>#DIV/0!</v>
      </c>
      <c r="N185" s="62"/>
      <c r="O185" s="62"/>
      <c r="P185" s="62"/>
      <c r="Q185" s="62"/>
      <c r="R185" s="62"/>
      <c r="S185" s="64"/>
      <c r="T185" s="64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</row>
    <row r="186" spans="1:31" ht="47.25" hidden="1" customHeight="1" x14ac:dyDescent="0.25">
      <c r="A186" s="179" t="s">
        <v>711</v>
      </c>
      <c r="B186" s="132" t="s">
        <v>428</v>
      </c>
      <c r="C186" s="87"/>
      <c r="D186" s="87"/>
      <c r="E186" s="87"/>
      <c r="F186" s="87"/>
      <c r="G186" s="87"/>
      <c r="H186" s="87"/>
      <c r="I186" s="87"/>
      <c r="J186" s="87"/>
      <c r="K186" s="83">
        <f t="shared" si="84"/>
        <v>0</v>
      </c>
      <c r="L186" s="154"/>
      <c r="M186" s="194" t="e">
        <f t="shared" si="79"/>
        <v>#DIV/0!</v>
      </c>
      <c r="N186" s="62"/>
      <c r="O186" s="62"/>
      <c r="P186" s="62"/>
      <c r="Q186" s="62"/>
      <c r="R186" s="62"/>
      <c r="S186" s="64"/>
      <c r="T186" s="64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</row>
    <row r="187" spans="1:31" ht="38.25" customHeight="1" x14ac:dyDescent="0.25">
      <c r="A187" s="178" t="s">
        <v>712</v>
      </c>
      <c r="B187" s="123" t="s">
        <v>404</v>
      </c>
      <c r="C187" s="89">
        <f>C188</f>
        <v>20769566.370000001</v>
      </c>
      <c r="D187" s="89">
        <f t="shared" ref="D187:J187" si="95">D188</f>
        <v>0</v>
      </c>
      <c r="E187" s="89">
        <f t="shared" si="95"/>
        <v>0</v>
      </c>
      <c r="F187" s="89">
        <f t="shared" si="95"/>
        <v>0</v>
      </c>
      <c r="G187" s="89">
        <f t="shared" si="95"/>
        <v>0</v>
      </c>
      <c r="H187" s="89">
        <f t="shared" si="95"/>
        <v>0</v>
      </c>
      <c r="I187" s="89">
        <f t="shared" si="95"/>
        <v>0</v>
      </c>
      <c r="J187" s="89">
        <f t="shared" si="95"/>
        <v>0</v>
      </c>
      <c r="K187" s="83">
        <f t="shared" si="84"/>
        <v>20769566.370000001</v>
      </c>
      <c r="L187" s="88">
        <f>L188</f>
        <v>20769566.370000001</v>
      </c>
      <c r="M187" s="194">
        <f t="shared" si="79"/>
        <v>100</v>
      </c>
      <c r="N187" s="62"/>
      <c r="O187" s="62"/>
      <c r="P187" s="62"/>
      <c r="Q187" s="62"/>
      <c r="R187" s="62"/>
      <c r="S187" s="64"/>
      <c r="T187" s="64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</row>
    <row r="188" spans="1:31" ht="69.75" customHeight="1" x14ac:dyDescent="0.25">
      <c r="A188" s="179" t="s">
        <v>713</v>
      </c>
      <c r="B188" s="119" t="s">
        <v>405</v>
      </c>
      <c r="C188" s="87">
        <v>20769566.370000001</v>
      </c>
      <c r="D188" s="87"/>
      <c r="E188" s="87"/>
      <c r="F188" s="87"/>
      <c r="G188" s="87"/>
      <c r="H188" s="87"/>
      <c r="I188" s="87"/>
      <c r="J188" s="87"/>
      <c r="K188" s="74">
        <f t="shared" si="84"/>
        <v>20769566.370000001</v>
      </c>
      <c r="L188" s="154">
        <v>20769566.370000001</v>
      </c>
      <c r="M188" s="194">
        <f t="shared" si="79"/>
        <v>100</v>
      </c>
      <c r="N188" s="62"/>
      <c r="O188" s="62"/>
      <c r="P188" s="62"/>
      <c r="Q188" s="62"/>
      <c r="R188" s="62"/>
      <c r="S188" s="64"/>
      <c r="T188" s="64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</row>
    <row r="189" spans="1:31" ht="27" customHeight="1" x14ac:dyDescent="0.25">
      <c r="A189" s="182" t="s">
        <v>714</v>
      </c>
      <c r="B189" s="118" t="s">
        <v>505</v>
      </c>
      <c r="C189" s="86">
        <f>C190</f>
        <v>60749148.939999998</v>
      </c>
      <c r="D189" s="86">
        <f t="shared" ref="D189:J189" si="96">D190</f>
        <v>0</v>
      </c>
      <c r="E189" s="86">
        <f t="shared" si="96"/>
        <v>0</v>
      </c>
      <c r="F189" s="86">
        <f t="shared" si="96"/>
        <v>0</v>
      </c>
      <c r="G189" s="86">
        <f t="shared" si="96"/>
        <v>0</v>
      </c>
      <c r="H189" s="86">
        <f t="shared" si="96"/>
        <v>0</v>
      </c>
      <c r="I189" s="86">
        <f t="shared" si="96"/>
        <v>0</v>
      </c>
      <c r="J189" s="86">
        <f t="shared" si="96"/>
        <v>0</v>
      </c>
      <c r="K189" s="83">
        <f t="shared" si="84"/>
        <v>60749148.939999998</v>
      </c>
      <c r="L189" s="155">
        <f>L190</f>
        <v>60749148.939999998</v>
      </c>
      <c r="M189" s="194">
        <f t="shared" si="79"/>
        <v>100</v>
      </c>
      <c r="N189" s="62"/>
      <c r="O189" s="62"/>
      <c r="P189" s="62"/>
      <c r="Q189" s="62"/>
      <c r="R189" s="62"/>
      <c r="S189" s="64"/>
      <c r="T189" s="64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</row>
    <row r="190" spans="1:31" ht="26.25" customHeight="1" x14ac:dyDescent="0.25">
      <c r="A190" s="183" t="s">
        <v>715</v>
      </c>
      <c r="B190" s="131" t="s">
        <v>504</v>
      </c>
      <c r="C190" s="87">
        <v>60749148.939999998</v>
      </c>
      <c r="D190" s="87"/>
      <c r="E190" s="87"/>
      <c r="F190" s="87"/>
      <c r="G190" s="87"/>
      <c r="H190" s="87"/>
      <c r="I190" s="87"/>
      <c r="J190" s="87"/>
      <c r="K190" s="74">
        <f t="shared" si="84"/>
        <v>60749148.939999998</v>
      </c>
      <c r="L190" s="154">
        <v>60749148.939999998</v>
      </c>
      <c r="M190" s="194">
        <f t="shared" si="79"/>
        <v>100</v>
      </c>
      <c r="N190" s="62"/>
      <c r="O190" s="62"/>
      <c r="P190" s="62"/>
      <c r="Q190" s="62"/>
      <c r="R190" s="62"/>
      <c r="S190" s="64"/>
      <c r="T190" s="64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</row>
    <row r="191" spans="1:31" ht="15" customHeight="1" x14ac:dyDescent="0.25">
      <c r="A191" s="182" t="s">
        <v>716</v>
      </c>
      <c r="B191" s="133" t="s">
        <v>406</v>
      </c>
      <c r="C191" s="89">
        <f>C192</f>
        <v>27978550</v>
      </c>
      <c r="D191" s="89">
        <f>D192</f>
        <v>27388052.449999999</v>
      </c>
      <c r="E191" s="89">
        <f t="shared" ref="E191:J191" si="97">E192</f>
        <v>2185500</v>
      </c>
      <c r="F191" s="89">
        <f t="shared" si="97"/>
        <v>5819885.9000000004</v>
      </c>
      <c r="G191" s="89">
        <f t="shared" si="97"/>
        <v>0</v>
      </c>
      <c r="H191" s="89">
        <f t="shared" si="97"/>
        <v>0</v>
      </c>
      <c r="I191" s="89">
        <f t="shared" si="97"/>
        <v>2647775.7999999998</v>
      </c>
      <c r="J191" s="89">
        <f t="shared" si="97"/>
        <v>0</v>
      </c>
      <c r="K191" s="83">
        <f t="shared" si="84"/>
        <v>66019764.149999999</v>
      </c>
      <c r="L191" s="88">
        <f>L192</f>
        <v>65487420.059999995</v>
      </c>
      <c r="M191" s="194">
        <f t="shared" si="79"/>
        <v>99.193659509612161</v>
      </c>
      <c r="N191" s="62"/>
      <c r="O191" s="62"/>
      <c r="P191" s="62"/>
      <c r="Q191" s="62"/>
      <c r="R191" s="62"/>
      <c r="S191" s="64"/>
      <c r="T191" s="64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</row>
    <row r="192" spans="1:31" ht="15" customHeight="1" x14ac:dyDescent="0.25">
      <c r="A192" s="182" t="s">
        <v>717</v>
      </c>
      <c r="B192" s="133" t="s">
        <v>407</v>
      </c>
      <c r="C192" s="89">
        <f>C194+C195+C197+C199+C200+C201+C204+C205+C196+C206+C207</f>
        <v>27978550</v>
      </c>
      <c r="D192" s="89">
        <f>D194+D195+D197+D199+D200+D201+D204+D205+D196+D206+D207</f>
        <v>27388052.449999999</v>
      </c>
      <c r="E192" s="89">
        <f>E194+E195+E197+E199+E200+E201+E204+E205+E196+E206+E207</f>
        <v>2185500</v>
      </c>
      <c r="F192" s="89">
        <f>F194+F195+F197+F198+F199+F200+F201+F202+F204+F205+F196+F206+F207</f>
        <v>5819885.9000000004</v>
      </c>
      <c r="G192" s="89">
        <f>G194+G195+G197+G199+G200+G201+G204+G205+G196+G206+G207</f>
        <v>0</v>
      </c>
      <c r="H192" s="89">
        <f>H194+H195+H197+H199+H200+H201+H204+H205+H196+H206+H207</f>
        <v>0</v>
      </c>
      <c r="I192" s="89">
        <f>I194+I195+I197+I199+I200+I201+I204+I205+I196+I206+I207</f>
        <v>2647775.7999999998</v>
      </c>
      <c r="J192" s="89">
        <f>J194+J195+J197+J199+J200+J201+J204+J205+J196+J206+J207</f>
        <v>0</v>
      </c>
      <c r="K192" s="83">
        <f t="shared" si="84"/>
        <v>66019764.149999999</v>
      </c>
      <c r="L192" s="88">
        <f>L194+L195+L196+L197+L198+L199+L200+L201+L202+L204+L205</f>
        <v>65487420.059999995</v>
      </c>
      <c r="M192" s="194">
        <f t="shared" si="79"/>
        <v>99.193659509612161</v>
      </c>
      <c r="N192" s="62"/>
      <c r="O192" s="62"/>
      <c r="P192" s="62"/>
      <c r="Q192" s="62"/>
      <c r="R192" s="62"/>
      <c r="S192" s="64"/>
      <c r="T192" s="64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</row>
    <row r="193" spans="1:31" ht="27" hidden="1" customHeight="1" x14ac:dyDescent="0.25">
      <c r="A193" s="183" t="s">
        <v>717</v>
      </c>
      <c r="B193" s="134" t="s">
        <v>487</v>
      </c>
      <c r="C193" s="89"/>
      <c r="D193" s="89"/>
      <c r="E193" s="89"/>
      <c r="F193" s="94"/>
      <c r="G193" s="94"/>
      <c r="H193" s="94"/>
      <c r="I193" s="94"/>
      <c r="J193" s="94"/>
      <c r="K193" s="83">
        <f t="shared" si="84"/>
        <v>0</v>
      </c>
      <c r="L193" s="157"/>
      <c r="M193" s="194" t="e">
        <f t="shared" si="79"/>
        <v>#DIV/0!</v>
      </c>
      <c r="N193" s="62"/>
      <c r="O193" s="62"/>
      <c r="P193" s="62"/>
      <c r="Q193" s="62"/>
      <c r="R193" s="62"/>
      <c r="S193" s="64"/>
      <c r="T193" s="64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</row>
    <row r="194" spans="1:31" ht="45" customHeight="1" x14ac:dyDescent="0.25">
      <c r="A194" s="183" t="s">
        <v>717</v>
      </c>
      <c r="B194" s="134" t="s">
        <v>496</v>
      </c>
      <c r="C194" s="94">
        <v>636120</v>
      </c>
      <c r="D194" s="89"/>
      <c r="E194" s="89"/>
      <c r="F194" s="94"/>
      <c r="G194" s="94"/>
      <c r="H194" s="94"/>
      <c r="I194" s="94"/>
      <c r="J194" s="94"/>
      <c r="K194" s="74">
        <f t="shared" si="84"/>
        <v>636120</v>
      </c>
      <c r="L194" s="157">
        <v>636120</v>
      </c>
      <c r="M194" s="194">
        <f t="shared" si="79"/>
        <v>100</v>
      </c>
      <c r="N194" s="62"/>
      <c r="O194" s="62"/>
      <c r="P194" s="62"/>
      <c r="Q194" s="62"/>
      <c r="R194" s="62"/>
      <c r="S194" s="64"/>
      <c r="T194" s="64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</row>
    <row r="195" spans="1:31" ht="51" hidden="1" x14ac:dyDescent="0.25">
      <c r="A195" s="183" t="s">
        <v>718</v>
      </c>
      <c r="B195" s="135" t="s">
        <v>408</v>
      </c>
      <c r="C195" s="87"/>
      <c r="D195" s="87"/>
      <c r="E195" s="87"/>
      <c r="F195" s="87"/>
      <c r="G195" s="87"/>
      <c r="H195" s="87"/>
      <c r="I195" s="87"/>
      <c r="J195" s="87"/>
      <c r="K195" s="74">
        <f t="shared" ref="K195:K226" si="98">C195+D195+E195+F195+G195+H195+I195+J195</f>
        <v>0</v>
      </c>
      <c r="L195" s="154"/>
      <c r="M195" s="194" t="e">
        <f t="shared" si="79"/>
        <v>#DIV/0!</v>
      </c>
      <c r="N195" s="62"/>
      <c r="O195" s="62"/>
      <c r="P195" s="62"/>
      <c r="Q195" s="62"/>
      <c r="R195" s="62"/>
      <c r="S195" s="64"/>
      <c r="T195" s="64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</row>
    <row r="196" spans="1:31" ht="68.25" customHeight="1" x14ac:dyDescent="0.25">
      <c r="A196" s="183" t="s">
        <v>717</v>
      </c>
      <c r="B196" s="135" t="s">
        <v>479</v>
      </c>
      <c r="C196" s="87">
        <v>26477758</v>
      </c>
      <c r="D196" s="87">
        <v>27388052.449999999</v>
      </c>
      <c r="E196" s="87"/>
      <c r="F196" s="87"/>
      <c r="G196" s="87"/>
      <c r="H196" s="87"/>
      <c r="I196" s="87">
        <v>2647775.7999999998</v>
      </c>
      <c r="J196" s="87"/>
      <c r="K196" s="74">
        <f t="shared" si="98"/>
        <v>56513586.25</v>
      </c>
      <c r="L196" s="154">
        <v>56513586.25</v>
      </c>
      <c r="M196" s="194">
        <f t="shared" si="79"/>
        <v>100</v>
      </c>
      <c r="N196" s="62"/>
      <c r="O196" s="62"/>
      <c r="P196" s="62"/>
      <c r="Q196" s="62"/>
      <c r="R196" s="62"/>
      <c r="S196" s="64"/>
      <c r="T196" s="64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</row>
    <row r="197" spans="1:31" ht="53.25" hidden="1" customHeight="1" x14ac:dyDescent="0.25">
      <c r="A197" s="183" t="s">
        <v>717</v>
      </c>
      <c r="B197" s="131" t="s">
        <v>497</v>
      </c>
      <c r="C197" s="87"/>
      <c r="D197" s="87"/>
      <c r="E197" s="87"/>
      <c r="F197" s="87"/>
      <c r="G197" s="87"/>
      <c r="H197" s="87"/>
      <c r="I197" s="87"/>
      <c r="J197" s="87"/>
      <c r="K197" s="74">
        <f t="shared" si="98"/>
        <v>0</v>
      </c>
      <c r="L197" s="154"/>
      <c r="M197" s="194" t="e">
        <f t="shared" si="79"/>
        <v>#DIV/0!</v>
      </c>
      <c r="N197" s="62"/>
      <c r="O197" s="62"/>
      <c r="P197" s="62"/>
      <c r="Q197" s="62"/>
      <c r="R197" s="62"/>
      <c r="S197" s="64"/>
      <c r="T197" s="64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</row>
    <row r="198" spans="1:31" ht="56.25" customHeight="1" x14ac:dyDescent="0.25">
      <c r="A198" s="183" t="s">
        <v>717</v>
      </c>
      <c r="B198" s="121" t="s">
        <v>537</v>
      </c>
      <c r="C198" s="95">
        <v>0</v>
      </c>
      <c r="D198" s="95"/>
      <c r="E198" s="95"/>
      <c r="F198" s="95">
        <v>1000000</v>
      </c>
      <c r="G198" s="95"/>
      <c r="H198" s="95"/>
      <c r="I198" s="95"/>
      <c r="J198" s="95"/>
      <c r="K198" s="74">
        <f t="shared" si="98"/>
        <v>1000000</v>
      </c>
      <c r="L198" s="95">
        <v>1000000</v>
      </c>
      <c r="M198" s="194">
        <f t="shared" si="79"/>
        <v>100</v>
      </c>
      <c r="N198" s="62"/>
      <c r="O198" s="62"/>
      <c r="P198" s="62"/>
      <c r="Q198" s="62"/>
      <c r="R198" s="62"/>
      <c r="S198" s="64"/>
      <c r="T198" s="64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</row>
    <row r="199" spans="1:31" ht="69" customHeight="1" x14ac:dyDescent="0.25">
      <c r="A199" s="183" t="s">
        <v>717</v>
      </c>
      <c r="B199" s="121" t="s">
        <v>486</v>
      </c>
      <c r="C199" s="95">
        <v>0</v>
      </c>
      <c r="D199" s="95"/>
      <c r="E199" s="95"/>
      <c r="F199" s="95">
        <v>773242</v>
      </c>
      <c r="G199" s="95"/>
      <c r="H199" s="95"/>
      <c r="I199" s="95"/>
      <c r="J199" s="95"/>
      <c r="K199" s="74">
        <f t="shared" si="98"/>
        <v>773242</v>
      </c>
      <c r="L199" s="95">
        <v>773242</v>
      </c>
      <c r="M199" s="194">
        <f t="shared" si="79"/>
        <v>100</v>
      </c>
      <c r="N199" s="62"/>
      <c r="O199" s="62"/>
      <c r="P199" s="62"/>
      <c r="Q199" s="62"/>
      <c r="R199" s="62"/>
      <c r="S199" s="64"/>
      <c r="T199" s="64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</row>
    <row r="200" spans="1:31" ht="55.5" hidden="1" customHeight="1" x14ac:dyDescent="0.25">
      <c r="A200" s="183" t="s">
        <v>717</v>
      </c>
      <c r="B200" s="121" t="s">
        <v>498</v>
      </c>
      <c r="C200" s="95"/>
      <c r="D200" s="95"/>
      <c r="E200" s="95"/>
      <c r="F200" s="95"/>
      <c r="G200" s="95"/>
      <c r="H200" s="95"/>
      <c r="I200" s="95"/>
      <c r="J200" s="95"/>
      <c r="K200" s="74">
        <f t="shared" si="98"/>
        <v>0</v>
      </c>
      <c r="L200" s="95"/>
      <c r="M200" s="194" t="e">
        <f t="shared" si="79"/>
        <v>#DIV/0!</v>
      </c>
      <c r="N200" s="62"/>
      <c r="O200" s="62"/>
      <c r="P200" s="62"/>
      <c r="Q200" s="62"/>
      <c r="R200" s="62"/>
      <c r="S200" s="64"/>
      <c r="T200" s="64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</row>
    <row r="201" spans="1:31" ht="57" customHeight="1" x14ac:dyDescent="0.25">
      <c r="A201" s="183" t="s">
        <v>717</v>
      </c>
      <c r="B201" s="136" t="s">
        <v>495</v>
      </c>
      <c r="C201" s="95">
        <v>864672</v>
      </c>
      <c r="D201" s="95"/>
      <c r="E201" s="95"/>
      <c r="F201" s="95"/>
      <c r="G201" s="95"/>
      <c r="H201" s="95"/>
      <c r="I201" s="95"/>
      <c r="J201" s="95"/>
      <c r="K201" s="74">
        <f t="shared" si="98"/>
        <v>864672</v>
      </c>
      <c r="L201" s="95">
        <v>864672</v>
      </c>
      <c r="M201" s="194">
        <f t="shared" si="79"/>
        <v>100</v>
      </c>
      <c r="N201" s="62"/>
      <c r="O201" s="62"/>
      <c r="P201" s="62"/>
      <c r="Q201" s="62"/>
      <c r="R201" s="62"/>
      <c r="S201" s="64"/>
      <c r="T201" s="64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</row>
    <row r="202" spans="1:31" ht="41.25" customHeight="1" x14ac:dyDescent="0.25">
      <c r="A202" s="183" t="s">
        <v>717</v>
      </c>
      <c r="B202" s="136" t="s">
        <v>538</v>
      </c>
      <c r="C202" s="95">
        <v>0</v>
      </c>
      <c r="D202" s="95"/>
      <c r="E202" s="95"/>
      <c r="F202" s="95">
        <v>4046643.9</v>
      </c>
      <c r="G202" s="95"/>
      <c r="H202" s="95"/>
      <c r="I202" s="95"/>
      <c r="J202" s="95"/>
      <c r="K202" s="74">
        <f t="shared" si="98"/>
        <v>4046643.9</v>
      </c>
      <c r="L202" s="95">
        <v>4046643.9</v>
      </c>
      <c r="M202" s="194">
        <f t="shared" si="79"/>
        <v>100</v>
      </c>
      <c r="N202" s="62"/>
      <c r="O202" s="62"/>
      <c r="P202" s="62"/>
      <c r="Q202" s="62"/>
      <c r="R202" s="62"/>
      <c r="S202" s="64"/>
      <c r="T202" s="64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</row>
    <row r="203" spans="1:31" ht="51" hidden="1" x14ac:dyDescent="0.25">
      <c r="A203" s="183" t="s">
        <v>717</v>
      </c>
      <c r="B203" s="136" t="s">
        <v>499</v>
      </c>
      <c r="C203" s="95"/>
      <c r="D203" s="95"/>
      <c r="E203" s="95"/>
      <c r="F203" s="95"/>
      <c r="G203" s="95"/>
      <c r="H203" s="95"/>
      <c r="I203" s="95"/>
      <c r="J203" s="95"/>
      <c r="K203" s="83">
        <f t="shared" si="98"/>
        <v>0</v>
      </c>
      <c r="L203" s="95"/>
      <c r="M203" s="194" t="e">
        <f t="shared" si="79"/>
        <v>#DIV/0!</v>
      </c>
      <c r="N203" s="62"/>
      <c r="O203" s="62"/>
      <c r="P203" s="62"/>
      <c r="Q203" s="62"/>
      <c r="R203" s="62"/>
      <c r="S203" s="64"/>
      <c r="T203" s="64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</row>
    <row r="204" spans="1:31" ht="63.75" hidden="1" customHeight="1" x14ac:dyDescent="0.25">
      <c r="A204" s="183" t="s">
        <v>717</v>
      </c>
      <c r="B204" s="136" t="s">
        <v>478</v>
      </c>
      <c r="C204" s="95"/>
      <c r="D204" s="95"/>
      <c r="E204" s="95"/>
      <c r="F204" s="95"/>
      <c r="G204" s="95"/>
      <c r="H204" s="95"/>
      <c r="I204" s="95"/>
      <c r="J204" s="95"/>
      <c r="K204" s="83">
        <f t="shared" si="98"/>
        <v>0</v>
      </c>
      <c r="L204" s="95"/>
      <c r="M204" s="194" t="e">
        <f t="shared" si="79"/>
        <v>#DIV/0!</v>
      </c>
      <c r="N204" s="62"/>
      <c r="O204" s="62"/>
      <c r="P204" s="62"/>
      <c r="Q204" s="62"/>
      <c r="R204" s="62"/>
      <c r="S204" s="64"/>
      <c r="T204" s="64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</row>
    <row r="205" spans="1:31" ht="30" customHeight="1" x14ac:dyDescent="0.25">
      <c r="A205" s="183" t="s">
        <v>717</v>
      </c>
      <c r="B205" s="137" t="s">
        <v>531</v>
      </c>
      <c r="C205" s="95">
        <v>0</v>
      </c>
      <c r="D205" s="95"/>
      <c r="E205" s="95">
        <v>2185500</v>
      </c>
      <c r="F205" s="95"/>
      <c r="G205" s="95"/>
      <c r="H205" s="95"/>
      <c r="I205" s="95"/>
      <c r="J205" s="95"/>
      <c r="K205" s="74">
        <f t="shared" si="98"/>
        <v>2185500</v>
      </c>
      <c r="L205" s="95">
        <v>1653155.91</v>
      </c>
      <c r="M205" s="194">
        <f t="shared" si="79"/>
        <v>75.641999999999996</v>
      </c>
      <c r="N205" s="62"/>
      <c r="O205" s="62"/>
      <c r="P205" s="62"/>
      <c r="Q205" s="62"/>
      <c r="R205" s="62"/>
      <c r="S205" s="64"/>
      <c r="T205" s="64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</row>
    <row r="206" spans="1:31" ht="28.5" hidden="1" customHeight="1" x14ac:dyDescent="0.25">
      <c r="A206" s="183" t="s">
        <v>717</v>
      </c>
      <c r="B206" s="137" t="s">
        <v>506</v>
      </c>
      <c r="C206" s="95">
        <v>0</v>
      </c>
      <c r="D206" s="95"/>
      <c r="E206" s="95"/>
      <c r="F206" s="95"/>
      <c r="G206" s="95"/>
      <c r="H206" s="95"/>
      <c r="I206" s="95"/>
      <c r="J206" s="95"/>
      <c r="K206" s="83">
        <f t="shared" si="98"/>
        <v>0</v>
      </c>
      <c r="L206" s="95">
        <v>0</v>
      </c>
      <c r="M206" s="194" t="e">
        <f t="shared" si="79"/>
        <v>#DIV/0!</v>
      </c>
      <c r="N206" s="62"/>
      <c r="O206" s="62"/>
      <c r="P206" s="62"/>
      <c r="Q206" s="62"/>
      <c r="R206" s="62"/>
      <c r="S206" s="64"/>
      <c r="T206" s="64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</row>
    <row r="207" spans="1:31" ht="28.5" hidden="1" customHeight="1" x14ac:dyDescent="0.25">
      <c r="A207" s="183" t="s">
        <v>717</v>
      </c>
      <c r="B207" s="137" t="s">
        <v>485</v>
      </c>
      <c r="C207" s="95"/>
      <c r="D207" s="95"/>
      <c r="E207" s="95"/>
      <c r="F207" s="95"/>
      <c r="G207" s="95"/>
      <c r="H207" s="95"/>
      <c r="I207" s="95"/>
      <c r="J207" s="95"/>
      <c r="K207" s="83">
        <f t="shared" si="98"/>
        <v>0</v>
      </c>
      <c r="L207" s="95"/>
      <c r="M207" s="194" t="e">
        <f t="shared" si="79"/>
        <v>#DIV/0!</v>
      </c>
      <c r="N207" s="62"/>
      <c r="O207" s="62"/>
      <c r="P207" s="62"/>
      <c r="Q207" s="62"/>
      <c r="R207" s="62"/>
      <c r="S207" s="64"/>
      <c r="T207" s="64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</row>
    <row r="208" spans="1:31" ht="56.25" hidden="1" customHeight="1" x14ac:dyDescent="0.25">
      <c r="A208" s="183" t="s">
        <v>718</v>
      </c>
      <c r="B208" s="137" t="s">
        <v>488</v>
      </c>
      <c r="C208" s="95"/>
      <c r="D208" s="95"/>
      <c r="E208" s="95"/>
      <c r="F208" s="95"/>
      <c r="G208" s="95"/>
      <c r="H208" s="95"/>
      <c r="I208" s="95"/>
      <c r="J208" s="95"/>
      <c r="K208" s="83">
        <f t="shared" si="98"/>
        <v>0</v>
      </c>
      <c r="L208" s="95"/>
      <c r="M208" s="194" t="e">
        <f t="shared" si="79"/>
        <v>#DIV/0!</v>
      </c>
      <c r="N208" s="62"/>
      <c r="O208" s="62"/>
      <c r="P208" s="62"/>
      <c r="Q208" s="62"/>
      <c r="R208" s="62"/>
      <c r="S208" s="64"/>
      <c r="T208" s="64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</row>
    <row r="209" spans="1:31" ht="21.75" customHeight="1" x14ac:dyDescent="0.25">
      <c r="A209" s="182" t="s">
        <v>719</v>
      </c>
      <c r="B209" s="138" t="s">
        <v>491</v>
      </c>
      <c r="C209" s="88">
        <f t="shared" ref="C209:J209" si="99">C210+C222+C224+C226+C228+C230</f>
        <v>618771223.39999998</v>
      </c>
      <c r="D209" s="88">
        <f t="shared" si="99"/>
        <v>0</v>
      </c>
      <c r="E209" s="88">
        <f t="shared" si="99"/>
        <v>0</v>
      </c>
      <c r="F209" s="88">
        <f t="shared" si="99"/>
        <v>16938366.66</v>
      </c>
      <c r="G209" s="88">
        <f t="shared" si="99"/>
        <v>0</v>
      </c>
      <c r="H209" s="88">
        <f t="shared" si="99"/>
        <v>-1854300</v>
      </c>
      <c r="I209" s="88">
        <f t="shared" si="99"/>
        <v>-15758991</v>
      </c>
      <c r="J209" s="88">
        <f t="shared" si="99"/>
        <v>0</v>
      </c>
      <c r="K209" s="83">
        <f t="shared" si="98"/>
        <v>618096299.05999994</v>
      </c>
      <c r="L209" s="88">
        <f>L210+L222+L224+L226+L228+L230</f>
        <v>611652149.80999994</v>
      </c>
      <c r="M209" s="194">
        <f t="shared" si="79"/>
        <v>98.95741986162993</v>
      </c>
      <c r="N209" s="62"/>
      <c r="O209" s="62"/>
      <c r="P209" s="62"/>
      <c r="Q209" s="62"/>
      <c r="R209" s="62"/>
      <c r="S209" s="64"/>
      <c r="T209" s="64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</row>
    <row r="210" spans="1:31" ht="25.5" customHeight="1" x14ac:dyDescent="0.25">
      <c r="A210" s="178" t="s">
        <v>720</v>
      </c>
      <c r="B210" s="70" t="s">
        <v>409</v>
      </c>
      <c r="C210" s="84">
        <f>C211</f>
        <v>591942278.39999998</v>
      </c>
      <c r="D210" s="84">
        <f t="shared" ref="D210:J210" si="100">D211</f>
        <v>0</v>
      </c>
      <c r="E210" s="84">
        <f t="shared" si="100"/>
        <v>0</v>
      </c>
      <c r="F210" s="84">
        <f t="shared" si="100"/>
        <v>0</v>
      </c>
      <c r="G210" s="84">
        <f t="shared" si="100"/>
        <v>0</v>
      </c>
      <c r="H210" s="84">
        <f t="shared" si="100"/>
        <v>-1854300</v>
      </c>
      <c r="I210" s="84">
        <f t="shared" si="100"/>
        <v>-12700000</v>
      </c>
      <c r="J210" s="84">
        <f t="shared" si="100"/>
        <v>0</v>
      </c>
      <c r="K210" s="83">
        <f t="shared" si="98"/>
        <v>577387978.39999998</v>
      </c>
      <c r="L210" s="84">
        <f>L211</f>
        <v>573527761.20999992</v>
      </c>
      <c r="M210" s="194">
        <f t="shared" si="79"/>
        <v>99.331434436737482</v>
      </c>
      <c r="N210" s="62"/>
      <c r="O210" s="62"/>
      <c r="P210" s="62"/>
      <c r="Q210" s="62"/>
      <c r="R210" s="62"/>
      <c r="S210" s="64"/>
      <c r="T210" s="64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</row>
    <row r="211" spans="1:31" ht="25.5" x14ac:dyDescent="0.25">
      <c r="A211" s="178" t="s">
        <v>721</v>
      </c>
      <c r="B211" s="70" t="s">
        <v>410</v>
      </c>
      <c r="C211" s="84">
        <f t="shared" ref="C211:J211" si="101">C212+C213+C214+C215+C216+C217+C218+C219+C220+C221</f>
        <v>591942278.39999998</v>
      </c>
      <c r="D211" s="84">
        <f t="shared" si="101"/>
        <v>0</v>
      </c>
      <c r="E211" s="84">
        <f t="shared" si="101"/>
        <v>0</v>
      </c>
      <c r="F211" s="84">
        <f t="shared" si="101"/>
        <v>0</v>
      </c>
      <c r="G211" s="84">
        <f t="shared" si="101"/>
        <v>0</v>
      </c>
      <c r="H211" s="84">
        <f t="shared" si="101"/>
        <v>-1854300</v>
      </c>
      <c r="I211" s="84">
        <f t="shared" si="101"/>
        <v>-12700000</v>
      </c>
      <c r="J211" s="84">
        <f t="shared" si="101"/>
        <v>0</v>
      </c>
      <c r="K211" s="83">
        <f t="shared" si="98"/>
        <v>577387978.39999998</v>
      </c>
      <c r="L211" s="84">
        <f>L212+L213+L214+L215+L216+L217+L218+L219+L220+L221</f>
        <v>573527761.20999992</v>
      </c>
      <c r="M211" s="194">
        <f t="shared" si="79"/>
        <v>99.331434436737482</v>
      </c>
      <c r="N211" s="62"/>
      <c r="O211" s="62"/>
      <c r="P211" s="62"/>
      <c r="Q211" s="62"/>
      <c r="R211" s="62"/>
      <c r="S211" s="64"/>
      <c r="T211" s="64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</row>
    <row r="212" spans="1:31" ht="68.25" customHeight="1" x14ac:dyDescent="0.25">
      <c r="A212" s="170" t="s">
        <v>721</v>
      </c>
      <c r="B212" s="71" t="s">
        <v>411</v>
      </c>
      <c r="C212" s="75">
        <v>1376400</v>
      </c>
      <c r="D212" s="75"/>
      <c r="E212" s="75"/>
      <c r="F212" s="75"/>
      <c r="G212" s="75"/>
      <c r="H212" s="75"/>
      <c r="I212" s="75"/>
      <c r="J212" s="75">
        <v>-29570</v>
      </c>
      <c r="K212" s="74">
        <f t="shared" si="98"/>
        <v>1346830</v>
      </c>
      <c r="L212" s="74">
        <v>1346830</v>
      </c>
      <c r="M212" s="194">
        <f t="shared" si="79"/>
        <v>100</v>
      </c>
      <c r="N212" s="62"/>
      <c r="O212" s="62"/>
      <c r="P212" s="62"/>
      <c r="Q212" s="62"/>
      <c r="R212" s="62"/>
      <c r="S212" s="64"/>
      <c r="T212" s="64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</row>
    <row r="213" spans="1:31" ht="107.25" customHeight="1" x14ac:dyDescent="0.25">
      <c r="A213" s="170" t="s">
        <v>721</v>
      </c>
      <c r="B213" s="80" t="s">
        <v>476</v>
      </c>
      <c r="C213" s="75">
        <v>510972.4</v>
      </c>
      <c r="D213" s="75"/>
      <c r="E213" s="75"/>
      <c r="F213" s="75"/>
      <c r="G213" s="75"/>
      <c r="H213" s="75"/>
      <c r="I213" s="75"/>
      <c r="J213" s="75"/>
      <c r="K213" s="74">
        <f t="shared" si="98"/>
        <v>510972.4</v>
      </c>
      <c r="L213" s="74">
        <v>508224.9</v>
      </c>
      <c r="M213" s="194">
        <f t="shared" si="79"/>
        <v>99.462299724994935</v>
      </c>
      <c r="N213" s="62"/>
      <c r="O213" s="62"/>
      <c r="P213" s="62"/>
      <c r="Q213" s="62"/>
      <c r="R213" s="62"/>
      <c r="S213" s="64"/>
      <c r="T213" s="64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</row>
    <row r="214" spans="1:31" ht="93.75" customHeight="1" x14ac:dyDescent="0.25">
      <c r="A214" s="170" t="s">
        <v>721</v>
      </c>
      <c r="B214" s="80" t="s">
        <v>412</v>
      </c>
      <c r="C214" s="75">
        <v>2246812</v>
      </c>
      <c r="D214" s="75"/>
      <c r="E214" s="75"/>
      <c r="F214" s="75"/>
      <c r="G214" s="75"/>
      <c r="H214" s="75"/>
      <c r="I214" s="75"/>
      <c r="J214" s="75"/>
      <c r="K214" s="74">
        <f t="shared" si="98"/>
        <v>2246812</v>
      </c>
      <c r="L214" s="74">
        <v>2246812</v>
      </c>
      <c r="M214" s="194">
        <f t="shared" si="79"/>
        <v>100</v>
      </c>
      <c r="N214" s="62"/>
      <c r="O214" s="62"/>
      <c r="P214" s="62"/>
      <c r="Q214" s="62"/>
      <c r="R214" s="62"/>
      <c r="S214" s="64"/>
      <c r="T214" s="64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</row>
    <row r="215" spans="1:31" ht="55.5" customHeight="1" x14ac:dyDescent="0.25">
      <c r="A215" s="170" t="s">
        <v>721</v>
      </c>
      <c r="B215" s="71" t="s">
        <v>413</v>
      </c>
      <c r="C215" s="75">
        <v>3600</v>
      </c>
      <c r="D215" s="75"/>
      <c r="E215" s="75"/>
      <c r="F215" s="75"/>
      <c r="G215" s="75"/>
      <c r="H215" s="75"/>
      <c r="I215" s="75"/>
      <c r="J215" s="75"/>
      <c r="K215" s="74">
        <f t="shared" si="98"/>
        <v>3600</v>
      </c>
      <c r="L215" s="74">
        <v>3600</v>
      </c>
      <c r="M215" s="194">
        <f t="shared" si="79"/>
        <v>100</v>
      </c>
      <c r="N215" s="62"/>
      <c r="O215" s="62"/>
      <c r="P215" s="62"/>
      <c r="Q215" s="62"/>
      <c r="R215" s="62"/>
      <c r="S215" s="64"/>
      <c r="T215" s="64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</row>
    <row r="216" spans="1:31" ht="42.75" customHeight="1" x14ac:dyDescent="0.25">
      <c r="A216" s="170" t="s">
        <v>721</v>
      </c>
      <c r="B216" s="71" t="s">
        <v>414</v>
      </c>
      <c r="C216" s="75">
        <v>141600</v>
      </c>
      <c r="D216" s="75"/>
      <c r="E216" s="75"/>
      <c r="F216" s="75"/>
      <c r="G216" s="75"/>
      <c r="H216" s="75"/>
      <c r="I216" s="75"/>
      <c r="J216" s="75"/>
      <c r="K216" s="74">
        <f t="shared" si="98"/>
        <v>141600</v>
      </c>
      <c r="L216" s="74">
        <v>113500</v>
      </c>
      <c r="M216" s="194">
        <f t="shared" si="79"/>
        <v>80.155367231638422</v>
      </c>
      <c r="N216" s="62"/>
      <c r="O216" s="62"/>
      <c r="P216" s="62"/>
      <c r="Q216" s="62"/>
      <c r="R216" s="62"/>
      <c r="S216" s="64"/>
      <c r="T216" s="64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</row>
    <row r="217" spans="1:31" ht="95.25" customHeight="1" x14ac:dyDescent="0.25">
      <c r="A217" s="170" t="s">
        <v>721</v>
      </c>
      <c r="B217" s="80" t="s">
        <v>415</v>
      </c>
      <c r="C217" s="75">
        <v>24815600</v>
      </c>
      <c r="D217" s="75"/>
      <c r="E217" s="75"/>
      <c r="F217" s="75"/>
      <c r="G217" s="75"/>
      <c r="H217" s="75">
        <v>-1854300</v>
      </c>
      <c r="I217" s="75"/>
      <c r="J217" s="75"/>
      <c r="K217" s="74">
        <f t="shared" si="98"/>
        <v>22961300</v>
      </c>
      <c r="L217" s="74">
        <v>19172191</v>
      </c>
      <c r="M217" s="194">
        <f t="shared" ref="M217:M251" si="102">L217/K217*100</f>
        <v>83.497846376294021</v>
      </c>
      <c r="N217" s="62"/>
      <c r="O217" s="62"/>
      <c r="P217" s="62"/>
      <c r="Q217" s="62"/>
      <c r="R217" s="62"/>
      <c r="S217" s="64"/>
      <c r="T217" s="64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</row>
    <row r="218" spans="1:31" s="68" customFormat="1" ht="66" customHeight="1" x14ac:dyDescent="0.25">
      <c r="A218" s="179" t="s">
        <v>721</v>
      </c>
      <c r="B218" s="110" t="s">
        <v>416</v>
      </c>
      <c r="C218" s="74">
        <v>350177195</v>
      </c>
      <c r="D218" s="74"/>
      <c r="E218" s="74"/>
      <c r="F218" s="74"/>
      <c r="G218" s="74"/>
      <c r="H218" s="74"/>
      <c r="I218" s="74">
        <v>-9650000</v>
      </c>
      <c r="J218" s="74">
        <v>-19020222</v>
      </c>
      <c r="K218" s="74">
        <f t="shared" si="98"/>
        <v>321506973</v>
      </c>
      <c r="L218" s="74">
        <v>321506973</v>
      </c>
      <c r="M218" s="194">
        <f t="shared" si="102"/>
        <v>100</v>
      </c>
      <c r="N218" s="101"/>
      <c r="O218" s="79"/>
      <c r="P218" s="79"/>
      <c r="Q218" s="79"/>
      <c r="R218" s="79"/>
      <c r="S218" s="101"/>
      <c r="T218" s="101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</row>
    <row r="219" spans="1:31" ht="54" customHeight="1" x14ac:dyDescent="0.25">
      <c r="A219" s="179" t="s">
        <v>721</v>
      </c>
      <c r="B219" s="110" t="s">
        <v>417</v>
      </c>
      <c r="C219" s="74">
        <v>212052281</v>
      </c>
      <c r="D219" s="74"/>
      <c r="E219" s="74"/>
      <c r="F219" s="74"/>
      <c r="G219" s="74"/>
      <c r="H219" s="74"/>
      <c r="I219" s="74">
        <v>-3050000</v>
      </c>
      <c r="J219" s="74">
        <v>19049792</v>
      </c>
      <c r="K219" s="74">
        <f t="shared" si="98"/>
        <v>228052073</v>
      </c>
      <c r="L219" s="74">
        <v>228052073</v>
      </c>
      <c r="M219" s="194">
        <f t="shared" si="102"/>
        <v>100</v>
      </c>
      <c r="N219" s="62"/>
      <c r="O219" s="62"/>
      <c r="P219" s="62"/>
      <c r="Q219" s="62"/>
      <c r="R219" s="62"/>
      <c r="S219" s="64"/>
      <c r="T219" s="64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</row>
    <row r="220" spans="1:31" ht="56.25" customHeight="1" x14ac:dyDescent="0.25">
      <c r="A220" s="170" t="s">
        <v>721</v>
      </c>
      <c r="B220" s="71" t="s">
        <v>418</v>
      </c>
      <c r="C220" s="75">
        <v>561653</v>
      </c>
      <c r="D220" s="75"/>
      <c r="E220" s="75"/>
      <c r="F220" s="75"/>
      <c r="G220" s="75"/>
      <c r="H220" s="75"/>
      <c r="I220" s="75"/>
      <c r="J220" s="75"/>
      <c r="K220" s="74">
        <f t="shared" si="98"/>
        <v>561653</v>
      </c>
      <c r="L220" s="74">
        <v>561653</v>
      </c>
      <c r="M220" s="194">
        <f t="shared" si="102"/>
        <v>100</v>
      </c>
      <c r="N220" s="62"/>
      <c r="O220" s="62"/>
      <c r="P220" s="62"/>
      <c r="Q220" s="62"/>
      <c r="R220" s="62"/>
      <c r="S220" s="64"/>
      <c r="T220" s="64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</row>
    <row r="221" spans="1:31" ht="67.5" customHeight="1" x14ac:dyDescent="0.25">
      <c r="A221" s="170" t="s">
        <v>721</v>
      </c>
      <c r="B221" s="71" t="s">
        <v>518</v>
      </c>
      <c r="C221" s="75">
        <v>56165</v>
      </c>
      <c r="D221" s="75"/>
      <c r="E221" s="75"/>
      <c r="F221" s="75"/>
      <c r="G221" s="75"/>
      <c r="H221" s="75"/>
      <c r="I221" s="75"/>
      <c r="J221" s="75"/>
      <c r="K221" s="74">
        <f t="shared" si="98"/>
        <v>56165</v>
      </c>
      <c r="L221" s="74">
        <v>15904.31</v>
      </c>
      <c r="M221" s="194">
        <f t="shared" si="102"/>
        <v>28.317119202350217</v>
      </c>
      <c r="N221" s="62"/>
      <c r="O221" s="62"/>
      <c r="P221" s="62"/>
      <c r="Q221" s="62"/>
      <c r="R221" s="62"/>
      <c r="S221" s="64"/>
      <c r="T221" s="64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</row>
    <row r="222" spans="1:31" ht="66" customHeight="1" x14ac:dyDescent="0.25">
      <c r="A222" s="178" t="s">
        <v>722</v>
      </c>
      <c r="B222" s="123" t="s">
        <v>419</v>
      </c>
      <c r="C222" s="84">
        <f>C223</f>
        <v>7787492</v>
      </c>
      <c r="D222" s="84">
        <f t="shared" ref="D222:J222" si="103">D223</f>
        <v>0</v>
      </c>
      <c r="E222" s="84">
        <f t="shared" si="103"/>
        <v>0</v>
      </c>
      <c r="F222" s="84">
        <f t="shared" si="103"/>
        <v>0</v>
      </c>
      <c r="G222" s="84">
        <f t="shared" si="103"/>
        <v>0</v>
      </c>
      <c r="H222" s="84">
        <f t="shared" si="103"/>
        <v>0</v>
      </c>
      <c r="I222" s="84">
        <f t="shared" si="103"/>
        <v>-2219438</v>
      </c>
      <c r="J222" s="84">
        <f t="shared" si="103"/>
        <v>0</v>
      </c>
      <c r="K222" s="83">
        <f t="shared" si="98"/>
        <v>5568054</v>
      </c>
      <c r="L222" s="84">
        <f>L223</f>
        <v>5376628.9400000004</v>
      </c>
      <c r="M222" s="194">
        <f t="shared" si="102"/>
        <v>96.562083270025767</v>
      </c>
      <c r="N222" s="62"/>
      <c r="O222" s="62"/>
      <c r="P222" s="62"/>
      <c r="Q222" s="62"/>
      <c r="R222" s="62"/>
      <c r="S222" s="64"/>
      <c r="T222" s="64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</row>
    <row r="223" spans="1:31" ht="55.5" customHeight="1" x14ac:dyDescent="0.25">
      <c r="A223" s="170" t="s">
        <v>723</v>
      </c>
      <c r="B223" s="122" t="s">
        <v>420</v>
      </c>
      <c r="C223" s="75">
        <v>7787492</v>
      </c>
      <c r="D223" s="75"/>
      <c r="E223" s="75"/>
      <c r="F223" s="75"/>
      <c r="G223" s="75"/>
      <c r="H223" s="75"/>
      <c r="I223" s="75">
        <v>-2219438</v>
      </c>
      <c r="J223" s="75"/>
      <c r="K223" s="74">
        <f t="shared" si="98"/>
        <v>5568054</v>
      </c>
      <c r="L223" s="74">
        <v>5376628.9400000004</v>
      </c>
      <c r="M223" s="194">
        <f t="shared" si="102"/>
        <v>96.562083270025767</v>
      </c>
      <c r="N223" s="62"/>
      <c r="O223" s="62"/>
      <c r="P223" s="62"/>
      <c r="Q223" s="62"/>
      <c r="R223" s="62"/>
      <c r="S223" s="64"/>
      <c r="T223" s="64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</row>
    <row r="224" spans="1:31" ht="56.25" customHeight="1" x14ac:dyDescent="0.25">
      <c r="A224" s="178" t="s">
        <v>724</v>
      </c>
      <c r="B224" s="70" t="s">
        <v>421</v>
      </c>
      <c r="C224" s="84">
        <f>C225</f>
        <v>19028196</v>
      </c>
      <c r="D224" s="84">
        <f t="shared" ref="D224:J224" si="104">D225</f>
        <v>0</v>
      </c>
      <c r="E224" s="84">
        <f t="shared" si="104"/>
        <v>0</v>
      </c>
      <c r="F224" s="84">
        <f t="shared" si="104"/>
        <v>16938366.66</v>
      </c>
      <c r="G224" s="84">
        <f t="shared" si="104"/>
        <v>0</v>
      </c>
      <c r="H224" s="84">
        <f t="shared" si="104"/>
        <v>0</v>
      </c>
      <c r="I224" s="84">
        <f t="shared" si="104"/>
        <v>-839553</v>
      </c>
      <c r="J224" s="84">
        <f t="shared" si="104"/>
        <v>0</v>
      </c>
      <c r="K224" s="83">
        <f t="shared" si="98"/>
        <v>35127009.659999996</v>
      </c>
      <c r="L224" s="84">
        <f>L225</f>
        <v>32734509.66</v>
      </c>
      <c r="M224" s="194">
        <f t="shared" si="102"/>
        <v>93.18900178763468</v>
      </c>
      <c r="N224" s="62"/>
      <c r="O224" s="62"/>
      <c r="P224" s="62"/>
      <c r="Q224" s="62"/>
      <c r="R224" s="62"/>
      <c r="S224" s="64"/>
      <c r="T224" s="64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</row>
    <row r="225" spans="1:31" ht="58.5" customHeight="1" x14ac:dyDescent="0.25">
      <c r="A225" s="170" t="s">
        <v>725</v>
      </c>
      <c r="B225" s="139" t="s">
        <v>422</v>
      </c>
      <c r="C225" s="75">
        <v>19028196</v>
      </c>
      <c r="D225" s="75"/>
      <c r="E225" s="75"/>
      <c r="F225" s="75">
        <v>16938366.66</v>
      </c>
      <c r="G225" s="75"/>
      <c r="H225" s="75"/>
      <c r="I225" s="75">
        <v>-839553</v>
      </c>
      <c r="J225" s="75"/>
      <c r="K225" s="74">
        <f t="shared" si="98"/>
        <v>35127009.659999996</v>
      </c>
      <c r="L225" s="74">
        <v>32734509.66</v>
      </c>
      <c r="M225" s="194">
        <f t="shared" si="102"/>
        <v>93.18900178763468</v>
      </c>
      <c r="N225" s="62"/>
      <c r="O225" s="62"/>
      <c r="P225" s="62"/>
      <c r="Q225" s="62"/>
      <c r="R225" s="62"/>
      <c r="S225" s="64"/>
      <c r="T225" s="64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</row>
    <row r="226" spans="1:31" ht="57" customHeight="1" x14ac:dyDescent="0.25">
      <c r="A226" s="169" t="s">
        <v>726</v>
      </c>
      <c r="B226" s="123" t="s">
        <v>423</v>
      </c>
      <c r="C226" s="85">
        <f>C227</f>
        <v>13257</v>
      </c>
      <c r="D226" s="85">
        <f t="shared" ref="D226:J226" si="105">D227</f>
        <v>0</v>
      </c>
      <c r="E226" s="85">
        <f t="shared" si="105"/>
        <v>0</v>
      </c>
      <c r="F226" s="85">
        <f t="shared" si="105"/>
        <v>0</v>
      </c>
      <c r="G226" s="85">
        <f t="shared" si="105"/>
        <v>0</v>
      </c>
      <c r="H226" s="85">
        <f t="shared" si="105"/>
        <v>0</v>
      </c>
      <c r="I226" s="85">
        <f t="shared" si="105"/>
        <v>0</v>
      </c>
      <c r="J226" s="85">
        <f t="shared" si="105"/>
        <v>0</v>
      </c>
      <c r="K226" s="83">
        <f t="shared" si="98"/>
        <v>13257</v>
      </c>
      <c r="L226" s="84">
        <f>L227</f>
        <v>13250</v>
      </c>
      <c r="M226" s="194">
        <f t="shared" si="102"/>
        <v>99.947197706871833</v>
      </c>
      <c r="N226" s="62"/>
      <c r="O226" s="62"/>
      <c r="P226" s="62"/>
      <c r="Q226" s="62"/>
      <c r="R226" s="62"/>
      <c r="S226" s="64"/>
      <c r="T226" s="64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</row>
    <row r="227" spans="1:31" ht="61.5" customHeight="1" x14ac:dyDescent="0.25">
      <c r="A227" s="170" t="s">
        <v>727</v>
      </c>
      <c r="B227" s="139" t="s">
        <v>424</v>
      </c>
      <c r="C227" s="75">
        <v>13257</v>
      </c>
      <c r="D227" s="75"/>
      <c r="E227" s="75"/>
      <c r="F227" s="75"/>
      <c r="G227" s="75"/>
      <c r="H227" s="75"/>
      <c r="I227" s="75"/>
      <c r="J227" s="75"/>
      <c r="K227" s="74">
        <f t="shared" ref="K227:K247" si="106">C227+D227+E227+F227+G227+H227+I227+J227</f>
        <v>13257</v>
      </c>
      <c r="L227" s="74">
        <v>13250</v>
      </c>
      <c r="M227" s="194">
        <f t="shared" si="102"/>
        <v>99.947197706871833</v>
      </c>
      <c r="N227" s="62"/>
      <c r="O227" s="62"/>
      <c r="P227" s="62"/>
      <c r="Q227" s="62"/>
      <c r="R227" s="62"/>
      <c r="S227" s="64"/>
      <c r="T227" s="64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</row>
    <row r="228" spans="1:31" ht="56.25" hidden="1" customHeight="1" x14ac:dyDescent="0.25">
      <c r="A228" s="184" t="s">
        <v>728</v>
      </c>
      <c r="B228" s="123" t="s">
        <v>425</v>
      </c>
      <c r="C228" s="85">
        <f>C229</f>
        <v>0</v>
      </c>
      <c r="D228" s="85">
        <f t="shared" ref="D228:J228" si="107">D229</f>
        <v>0</v>
      </c>
      <c r="E228" s="85">
        <f t="shared" si="107"/>
        <v>0</v>
      </c>
      <c r="F228" s="85">
        <f t="shared" si="107"/>
        <v>0</v>
      </c>
      <c r="G228" s="85">
        <f t="shared" si="107"/>
        <v>0</v>
      </c>
      <c r="H228" s="85">
        <f t="shared" si="107"/>
        <v>0</v>
      </c>
      <c r="I228" s="85">
        <f t="shared" si="107"/>
        <v>0</v>
      </c>
      <c r="J228" s="85">
        <f t="shared" si="107"/>
        <v>0</v>
      </c>
      <c r="K228" s="83">
        <f t="shared" si="106"/>
        <v>0</v>
      </c>
      <c r="L228" s="84">
        <f>L229</f>
        <v>0</v>
      </c>
      <c r="M228" s="194" t="e">
        <f t="shared" si="102"/>
        <v>#DIV/0!</v>
      </c>
      <c r="N228" s="62"/>
      <c r="O228" s="62"/>
      <c r="P228" s="62"/>
      <c r="Q228" s="62"/>
      <c r="R228" s="62"/>
      <c r="S228" s="64"/>
      <c r="T228" s="64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</row>
    <row r="229" spans="1:31" ht="41.25" hidden="1" customHeight="1" x14ac:dyDescent="0.25">
      <c r="A229" s="170" t="s">
        <v>729</v>
      </c>
      <c r="B229" s="132" t="s">
        <v>426</v>
      </c>
      <c r="C229" s="75"/>
      <c r="D229" s="75"/>
      <c r="E229" s="75"/>
      <c r="F229" s="75"/>
      <c r="G229" s="75"/>
      <c r="H229" s="75"/>
      <c r="I229" s="75"/>
      <c r="J229" s="75"/>
      <c r="K229" s="74">
        <f t="shared" si="106"/>
        <v>0</v>
      </c>
      <c r="L229" s="74"/>
      <c r="M229" s="194" t="e">
        <f t="shared" si="102"/>
        <v>#DIV/0!</v>
      </c>
      <c r="N229" s="62"/>
      <c r="O229" s="62"/>
      <c r="P229" s="62"/>
      <c r="Q229" s="62"/>
      <c r="R229" s="62"/>
      <c r="S229" s="64"/>
      <c r="T229" s="64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</row>
    <row r="230" spans="1:31" ht="25.5" hidden="1" x14ac:dyDescent="0.25">
      <c r="A230" s="169" t="s">
        <v>730</v>
      </c>
      <c r="B230" s="70" t="s">
        <v>430</v>
      </c>
      <c r="C230" s="82">
        <f>C231</f>
        <v>0</v>
      </c>
      <c r="D230" s="82">
        <f t="shared" ref="D230:J230" si="108">D231</f>
        <v>0</v>
      </c>
      <c r="E230" s="82">
        <f t="shared" si="108"/>
        <v>0</v>
      </c>
      <c r="F230" s="82">
        <f t="shared" si="108"/>
        <v>0</v>
      </c>
      <c r="G230" s="82">
        <f t="shared" si="108"/>
        <v>0</v>
      </c>
      <c r="H230" s="82">
        <f t="shared" si="108"/>
        <v>0</v>
      </c>
      <c r="I230" s="82">
        <f t="shared" si="108"/>
        <v>0</v>
      </c>
      <c r="J230" s="82">
        <f t="shared" si="108"/>
        <v>0</v>
      </c>
      <c r="K230" s="83">
        <f t="shared" si="106"/>
        <v>0</v>
      </c>
      <c r="L230" s="83">
        <f>L231</f>
        <v>0</v>
      </c>
      <c r="M230" s="194" t="e">
        <f t="shared" si="102"/>
        <v>#DIV/0!</v>
      </c>
      <c r="N230" s="62"/>
      <c r="O230" s="62"/>
      <c r="P230" s="62"/>
      <c r="Q230" s="62"/>
      <c r="R230" s="62"/>
      <c r="S230" s="64"/>
      <c r="T230" s="64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</row>
    <row r="231" spans="1:31" ht="33.75" hidden="1" customHeight="1" x14ac:dyDescent="0.25">
      <c r="A231" s="170" t="s">
        <v>731</v>
      </c>
      <c r="B231" s="71" t="s">
        <v>431</v>
      </c>
      <c r="C231" s="75"/>
      <c r="D231" s="75"/>
      <c r="E231" s="75"/>
      <c r="F231" s="75"/>
      <c r="G231" s="75"/>
      <c r="H231" s="75"/>
      <c r="I231" s="75"/>
      <c r="J231" s="75"/>
      <c r="K231" s="74">
        <f t="shared" si="106"/>
        <v>0</v>
      </c>
      <c r="L231" s="74"/>
      <c r="M231" s="194" t="e">
        <f t="shared" si="102"/>
        <v>#DIV/0!</v>
      </c>
      <c r="N231" s="62"/>
      <c r="O231" s="62"/>
      <c r="P231" s="62"/>
      <c r="Q231" s="62"/>
      <c r="R231" s="62"/>
      <c r="S231" s="64"/>
      <c r="T231" s="64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</row>
    <row r="232" spans="1:31" ht="21.75" customHeight="1" x14ac:dyDescent="0.25">
      <c r="A232" s="169" t="s">
        <v>732</v>
      </c>
      <c r="B232" s="70" t="s">
        <v>463</v>
      </c>
      <c r="C232" s="82">
        <f>C233+C235+C239+C241</f>
        <v>27709265.559999999</v>
      </c>
      <c r="D232" s="82">
        <f t="shared" ref="D232:J232" si="109">D233+D235+D239+D241</f>
        <v>0</v>
      </c>
      <c r="E232" s="82">
        <f t="shared" si="109"/>
        <v>0</v>
      </c>
      <c r="F232" s="82">
        <f t="shared" si="109"/>
        <v>1626127</v>
      </c>
      <c r="G232" s="82">
        <f t="shared" si="109"/>
        <v>-815873</v>
      </c>
      <c r="H232" s="82">
        <f t="shared" si="109"/>
        <v>0</v>
      </c>
      <c r="I232" s="82">
        <f t="shared" si="109"/>
        <v>0</v>
      </c>
      <c r="J232" s="82">
        <f t="shared" si="109"/>
        <v>0</v>
      </c>
      <c r="K232" s="83">
        <f t="shared" si="106"/>
        <v>28519519.559999999</v>
      </c>
      <c r="L232" s="83">
        <f>L233+L235+L239+L241</f>
        <v>28242519.559999999</v>
      </c>
      <c r="M232" s="194">
        <f t="shared" si="102"/>
        <v>99.028735391501812</v>
      </c>
      <c r="N232" s="62"/>
      <c r="O232" s="62"/>
      <c r="P232" s="62"/>
      <c r="Q232" s="62"/>
      <c r="R232" s="62"/>
      <c r="S232" s="64"/>
      <c r="T232" s="64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</row>
    <row r="233" spans="1:31" ht="69" customHeight="1" x14ac:dyDescent="0.25">
      <c r="A233" s="169" t="s">
        <v>733</v>
      </c>
      <c r="B233" s="140" t="s">
        <v>526</v>
      </c>
      <c r="C233" s="82">
        <f>C234</f>
        <v>3882665.56</v>
      </c>
      <c r="D233" s="82">
        <f t="shared" ref="D233:J233" si="110">D234</f>
        <v>0</v>
      </c>
      <c r="E233" s="82">
        <f t="shared" si="110"/>
        <v>0</v>
      </c>
      <c r="F233" s="82">
        <f t="shared" si="110"/>
        <v>0</v>
      </c>
      <c r="G233" s="82">
        <f t="shared" si="110"/>
        <v>0</v>
      </c>
      <c r="H233" s="82">
        <f t="shared" si="110"/>
        <v>0</v>
      </c>
      <c r="I233" s="82">
        <f t="shared" si="110"/>
        <v>0</v>
      </c>
      <c r="J233" s="82">
        <f t="shared" si="110"/>
        <v>0</v>
      </c>
      <c r="K233" s="83">
        <f t="shared" si="106"/>
        <v>3882665.56</v>
      </c>
      <c r="L233" s="83">
        <f>L234</f>
        <v>3882665.56</v>
      </c>
      <c r="M233" s="194">
        <f t="shared" si="102"/>
        <v>100</v>
      </c>
      <c r="N233" s="62"/>
      <c r="O233" s="62"/>
      <c r="P233" s="62"/>
      <c r="Q233" s="64"/>
      <c r="R233" s="62"/>
      <c r="S233" s="64"/>
      <c r="T233" s="64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</row>
    <row r="234" spans="1:31" ht="56.25" customHeight="1" x14ac:dyDescent="0.25">
      <c r="A234" s="170" t="s">
        <v>734</v>
      </c>
      <c r="B234" s="141" t="s">
        <v>525</v>
      </c>
      <c r="C234" s="75">
        <v>3882665.56</v>
      </c>
      <c r="D234" s="82"/>
      <c r="E234" s="82"/>
      <c r="F234" s="82"/>
      <c r="G234" s="82"/>
      <c r="H234" s="82"/>
      <c r="I234" s="82"/>
      <c r="J234" s="82"/>
      <c r="K234" s="74">
        <f t="shared" si="106"/>
        <v>3882665.56</v>
      </c>
      <c r="L234" s="74">
        <v>3882665.56</v>
      </c>
      <c r="M234" s="194">
        <f t="shared" si="102"/>
        <v>100</v>
      </c>
      <c r="N234" s="62"/>
      <c r="O234" s="62"/>
      <c r="P234" s="62"/>
      <c r="Q234" s="62"/>
      <c r="R234" s="62"/>
      <c r="S234" s="64"/>
      <c r="T234" s="64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</row>
    <row r="235" spans="1:31" ht="53.25" customHeight="1" x14ac:dyDescent="0.25">
      <c r="A235" s="169" t="s">
        <v>735</v>
      </c>
      <c r="B235" s="70" t="s">
        <v>492</v>
      </c>
      <c r="C235" s="82">
        <f>C236</f>
        <v>23826600</v>
      </c>
      <c r="D235" s="82">
        <f t="shared" ref="D235:J235" si="111">D236</f>
        <v>0</v>
      </c>
      <c r="E235" s="82">
        <f t="shared" si="111"/>
        <v>0</v>
      </c>
      <c r="F235" s="82">
        <f t="shared" si="111"/>
        <v>0</v>
      </c>
      <c r="G235" s="82">
        <f t="shared" si="111"/>
        <v>-815873</v>
      </c>
      <c r="H235" s="82">
        <f t="shared" si="111"/>
        <v>0</v>
      </c>
      <c r="I235" s="82">
        <f t="shared" si="111"/>
        <v>0</v>
      </c>
      <c r="J235" s="82">
        <f t="shared" si="111"/>
        <v>0</v>
      </c>
      <c r="K235" s="83">
        <f t="shared" si="106"/>
        <v>23010727</v>
      </c>
      <c r="L235" s="83">
        <f>L236</f>
        <v>22733727</v>
      </c>
      <c r="M235" s="194">
        <f t="shared" si="102"/>
        <v>98.796213609417904</v>
      </c>
      <c r="N235" s="62"/>
      <c r="O235" s="62"/>
      <c r="P235" s="62"/>
      <c r="Q235" s="62"/>
      <c r="R235" s="62"/>
      <c r="S235" s="64"/>
      <c r="T235" s="64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</row>
    <row r="236" spans="1:31" s="68" customFormat="1" ht="55.5" customHeight="1" x14ac:dyDescent="0.25">
      <c r="A236" s="170" t="s">
        <v>736</v>
      </c>
      <c r="B236" s="71" t="s">
        <v>493</v>
      </c>
      <c r="C236" s="75">
        <v>23826600</v>
      </c>
      <c r="D236" s="75"/>
      <c r="E236" s="75"/>
      <c r="F236" s="75"/>
      <c r="G236" s="75">
        <v>-815873</v>
      </c>
      <c r="H236" s="75"/>
      <c r="I236" s="75"/>
      <c r="J236" s="75"/>
      <c r="K236" s="74">
        <f t="shared" si="106"/>
        <v>23010727</v>
      </c>
      <c r="L236" s="74">
        <v>22733727</v>
      </c>
      <c r="M236" s="194">
        <f t="shared" si="102"/>
        <v>98.796213609417904</v>
      </c>
      <c r="N236" s="79"/>
      <c r="O236" s="79"/>
      <c r="P236" s="79"/>
      <c r="Q236" s="79"/>
      <c r="R236" s="79"/>
      <c r="S236" s="101"/>
      <c r="T236" s="101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</row>
    <row r="237" spans="1:31" ht="29.25" hidden="1" customHeight="1" x14ac:dyDescent="0.25">
      <c r="A237" s="169" t="s">
        <v>737</v>
      </c>
      <c r="B237" s="70" t="s">
        <v>489</v>
      </c>
      <c r="C237" s="75"/>
      <c r="D237" s="75"/>
      <c r="E237" s="75"/>
      <c r="F237" s="75"/>
      <c r="G237" s="82"/>
      <c r="H237" s="82"/>
      <c r="I237" s="82"/>
      <c r="J237" s="82"/>
      <c r="K237" s="83">
        <f t="shared" si="106"/>
        <v>0</v>
      </c>
      <c r="L237" s="74"/>
      <c r="M237" s="194" t="e">
        <f t="shared" si="102"/>
        <v>#DIV/0!</v>
      </c>
      <c r="N237" s="62"/>
      <c r="O237" s="62"/>
      <c r="P237" s="62"/>
      <c r="Q237" s="62"/>
      <c r="R237" s="62"/>
      <c r="S237" s="64"/>
      <c r="T237" s="64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</row>
    <row r="238" spans="1:31" ht="30.75" hidden="1" customHeight="1" x14ac:dyDescent="0.25">
      <c r="A238" s="170" t="s">
        <v>738</v>
      </c>
      <c r="B238" s="71" t="s">
        <v>490</v>
      </c>
      <c r="C238" s="75"/>
      <c r="D238" s="75"/>
      <c r="E238" s="75"/>
      <c r="F238" s="75"/>
      <c r="G238" s="75"/>
      <c r="H238" s="75"/>
      <c r="I238" s="75"/>
      <c r="J238" s="75"/>
      <c r="K238" s="74">
        <f t="shared" si="106"/>
        <v>0</v>
      </c>
      <c r="L238" s="74"/>
      <c r="M238" s="194" t="e">
        <f t="shared" si="102"/>
        <v>#DIV/0!</v>
      </c>
      <c r="N238" s="62"/>
      <c r="O238" s="62"/>
      <c r="P238" s="62"/>
      <c r="Q238" s="62"/>
      <c r="R238" s="62"/>
      <c r="S238" s="64"/>
      <c r="T238" s="64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</row>
    <row r="239" spans="1:31" ht="31.5" hidden="1" customHeight="1" x14ac:dyDescent="0.25">
      <c r="A239" s="169" t="s">
        <v>739</v>
      </c>
      <c r="B239" s="70" t="s">
        <v>473</v>
      </c>
      <c r="C239" s="82">
        <f>C240</f>
        <v>0</v>
      </c>
      <c r="D239" s="82">
        <f t="shared" ref="D239:J239" si="112">D240</f>
        <v>0</v>
      </c>
      <c r="E239" s="82">
        <f t="shared" si="112"/>
        <v>0</v>
      </c>
      <c r="F239" s="82">
        <f t="shared" si="112"/>
        <v>0</v>
      </c>
      <c r="G239" s="82">
        <f t="shared" si="112"/>
        <v>0</v>
      </c>
      <c r="H239" s="82">
        <f t="shared" si="112"/>
        <v>0</v>
      </c>
      <c r="I239" s="82">
        <f t="shared" si="112"/>
        <v>0</v>
      </c>
      <c r="J239" s="82">
        <f t="shared" si="112"/>
        <v>0</v>
      </c>
      <c r="K239" s="83">
        <f t="shared" si="106"/>
        <v>0</v>
      </c>
      <c r="L239" s="83">
        <f t="shared" ref="L239" si="113">L240</f>
        <v>0</v>
      </c>
      <c r="M239" s="194" t="e">
        <f t="shared" si="102"/>
        <v>#DIV/0!</v>
      </c>
      <c r="N239" s="62"/>
      <c r="O239" s="62"/>
      <c r="P239" s="62"/>
      <c r="Q239" s="62"/>
      <c r="R239" s="62"/>
      <c r="S239" s="64"/>
      <c r="T239" s="64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</row>
    <row r="240" spans="1:31" s="61" customFormat="1" ht="31.5" hidden="1" customHeight="1" x14ac:dyDescent="0.25">
      <c r="A240" s="170" t="s">
        <v>740</v>
      </c>
      <c r="B240" s="71" t="s">
        <v>472</v>
      </c>
      <c r="C240" s="75"/>
      <c r="D240" s="75"/>
      <c r="E240" s="75"/>
      <c r="F240" s="75"/>
      <c r="G240" s="75"/>
      <c r="H240" s="75"/>
      <c r="I240" s="75"/>
      <c r="J240" s="75"/>
      <c r="K240" s="74">
        <f t="shared" si="106"/>
        <v>0</v>
      </c>
      <c r="L240" s="74"/>
      <c r="M240" s="194" t="e">
        <f t="shared" si="102"/>
        <v>#DIV/0!</v>
      </c>
      <c r="N240" s="62"/>
      <c r="O240" s="62"/>
      <c r="P240" s="62"/>
      <c r="Q240" s="62"/>
      <c r="R240" s="62"/>
      <c r="S240" s="64"/>
      <c r="T240" s="64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</row>
    <row r="241" spans="1:31" ht="17.25" customHeight="1" x14ac:dyDescent="0.25">
      <c r="A241" s="169" t="s">
        <v>741</v>
      </c>
      <c r="B241" s="142" t="s">
        <v>468</v>
      </c>
      <c r="C241" s="82">
        <f>C242</f>
        <v>0</v>
      </c>
      <c r="D241" s="82">
        <f t="shared" ref="D241:J241" si="114">D242</f>
        <v>0</v>
      </c>
      <c r="E241" s="82">
        <f t="shared" si="114"/>
        <v>0</v>
      </c>
      <c r="F241" s="82">
        <f>F242+F243+F244</f>
        <v>1626127</v>
      </c>
      <c r="G241" s="82">
        <f t="shared" si="114"/>
        <v>0</v>
      </c>
      <c r="H241" s="82">
        <f t="shared" si="114"/>
        <v>0</v>
      </c>
      <c r="I241" s="82">
        <f t="shared" si="114"/>
        <v>0</v>
      </c>
      <c r="J241" s="82">
        <f t="shared" si="114"/>
        <v>0</v>
      </c>
      <c r="K241" s="83">
        <f t="shared" si="106"/>
        <v>1626127</v>
      </c>
      <c r="L241" s="83">
        <f>L243+L244</f>
        <v>1626127</v>
      </c>
      <c r="M241" s="194">
        <f t="shared" si="102"/>
        <v>100</v>
      </c>
      <c r="N241" s="62"/>
      <c r="O241" s="62"/>
      <c r="P241" s="62"/>
      <c r="Q241" s="62"/>
      <c r="R241" s="62"/>
      <c r="S241" s="64"/>
      <c r="T241" s="64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</row>
    <row r="242" spans="1:31" s="61" customFormat="1" ht="53.25" hidden="1" customHeight="1" x14ac:dyDescent="0.25">
      <c r="A242" s="170" t="s">
        <v>742</v>
      </c>
      <c r="B242" s="143" t="s">
        <v>510</v>
      </c>
      <c r="C242" s="75"/>
      <c r="D242" s="75"/>
      <c r="E242" s="75"/>
      <c r="F242" s="75"/>
      <c r="G242" s="75"/>
      <c r="H242" s="75"/>
      <c r="I242" s="75"/>
      <c r="J242" s="75"/>
      <c r="K242" s="74">
        <f t="shared" si="106"/>
        <v>0</v>
      </c>
      <c r="L242" s="76"/>
      <c r="M242" s="194" t="e">
        <f t="shared" si="102"/>
        <v>#DIV/0!</v>
      </c>
      <c r="N242" s="62"/>
      <c r="O242" s="62"/>
      <c r="P242" s="62"/>
      <c r="Q242" s="62"/>
      <c r="R242" s="62"/>
      <c r="S242" s="64"/>
      <c r="T242" s="64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</row>
    <row r="243" spans="1:31" s="61" customFormat="1" ht="54" customHeight="1" x14ac:dyDescent="0.25">
      <c r="A243" s="170" t="s">
        <v>742</v>
      </c>
      <c r="B243" s="143" t="s">
        <v>539</v>
      </c>
      <c r="C243" s="75"/>
      <c r="D243" s="75"/>
      <c r="E243" s="75"/>
      <c r="F243" s="75">
        <v>100000</v>
      </c>
      <c r="G243" s="75"/>
      <c r="H243" s="75"/>
      <c r="I243" s="75"/>
      <c r="J243" s="75"/>
      <c r="K243" s="74">
        <f t="shared" si="106"/>
        <v>100000</v>
      </c>
      <c r="L243" s="76">
        <v>100000</v>
      </c>
      <c r="M243" s="194">
        <f t="shared" si="102"/>
        <v>100</v>
      </c>
      <c r="N243" s="62"/>
      <c r="O243" s="62"/>
      <c r="P243" s="62"/>
      <c r="Q243" s="62"/>
      <c r="R243" s="62"/>
      <c r="S243" s="64"/>
      <c r="T243" s="64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</row>
    <row r="244" spans="1:31" s="61" customFormat="1" ht="28.5" customHeight="1" x14ac:dyDescent="0.25">
      <c r="A244" s="170" t="s">
        <v>742</v>
      </c>
      <c r="B244" s="143" t="s">
        <v>511</v>
      </c>
      <c r="C244" s="75"/>
      <c r="D244" s="75"/>
      <c r="E244" s="75"/>
      <c r="F244" s="75">
        <v>1526127</v>
      </c>
      <c r="G244" s="75"/>
      <c r="H244" s="75"/>
      <c r="I244" s="75"/>
      <c r="J244" s="75"/>
      <c r="K244" s="74">
        <f t="shared" si="106"/>
        <v>1526127</v>
      </c>
      <c r="L244" s="76">
        <v>1526127</v>
      </c>
      <c r="M244" s="194">
        <f t="shared" si="102"/>
        <v>100</v>
      </c>
      <c r="N244" s="62"/>
      <c r="O244" s="62"/>
      <c r="P244" s="62"/>
      <c r="Q244" s="62"/>
      <c r="R244" s="62"/>
      <c r="S244" s="64"/>
      <c r="T244" s="64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</row>
    <row r="245" spans="1:31" ht="24.75" hidden="1" customHeight="1" x14ac:dyDescent="0.25">
      <c r="A245" s="184" t="s">
        <v>743</v>
      </c>
      <c r="B245" s="123" t="s">
        <v>433</v>
      </c>
      <c r="C245" s="85">
        <f t="shared" ref="C245:J246" si="115">C246</f>
        <v>0</v>
      </c>
      <c r="D245" s="85">
        <f t="shared" si="115"/>
        <v>0</v>
      </c>
      <c r="E245" s="85">
        <f t="shared" si="115"/>
        <v>0</v>
      </c>
      <c r="F245" s="85">
        <f t="shared" si="115"/>
        <v>0</v>
      </c>
      <c r="G245" s="85">
        <f t="shared" si="115"/>
        <v>0</v>
      </c>
      <c r="H245" s="85">
        <f t="shared" si="115"/>
        <v>0</v>
      </c>
      <c r="I245" s="85">
        <f t="shared" si="115"/>
        <v>0</v>
      </c>
      <c r="J245" s="85">
        <f t="shared" si="115"/>
        <v>0</v>
      </c>
      <c r="K245" s="83">
        <f t="shared" si="106"/>
        <v>0</v>
      </c>
      <c r="L245" s="84">
        <f>L246</f>
        <v>0</v>
      </c>
      <c r="M245" s="194" t="e">
        <f t="shared" si="102"/>
        <v>#DIV/0!</v>
      </c>
      <c r="N245" s="62"/>
      <c r="O245" s="62"/>
      <c r="P245" s="62"/>
      <c r="Q245" s="62"/>
      <c r="R245" s="62"/>
      <c r="S245" s="64"/>
      <c r="T245" s="64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</row>
    <row r="246" spans="1:31" s="59" customFormat="1" ht="27.75" hidden="1" customHeight="1" x14ac:dyDescent="0.2">
      <c r="A246" s="184" t="s">
        <v>744</v>
      </c>
      <c r="B246" s="123" t="s">
        <v>432</v>
      </c>
      <c r="C246" s="85">
        <f t="shared" si="115"/>
        <v>0</v>
      </c>
      <c r="D246" s="85">
        <f t="shared" si="115"/>
        <v>0</v>
      </c>
      <c r="E246" s="85">
        <f t="shared" si="115"/>
        <v>0</v>
      </c>
      <c r="F246" s="85">
        <f t="shared" si="115"/>
        <v>0</v>
      </c>
      <c r="G246" s="85">
        <f t="shared" si="115"/>
        <v>0</v>
      </c>
      <c r="H246" s="85">
        <f t="shared" si="115"/>
        <v>0</v>
      </c>
      <c r="I246" s="85">
        <f t="shared" si="115"/>
        <v>0</v>
      </c>
      <c r="J246" s="85">
        <f t="shared" si="115"/>
        <v>0</v>
      </c>
      <c r="K246" s="83">
        <f t="shared" si="106"/>
        <v>0</v>
      </c>
      <c r="L246" s="84">
        <f>L247</f>
        <v>0</v>
      </c>
      <c r="M246" s="194" t="e">
        <f t="shared" si="102"/>
        <v>#DIV/0!</v>
      </c>
      <c r="N246" s="61"/>
      <c r="O246" s="61"/>
      <c r="P246" s="61"/>
      <c r="Q246" s="61"/>
      <c r="R246" s="61"/>
      <c r="S246" s="66"/>
      <c r="T246" s="66"/>
      <c r="U246" s="61"/>
      <c r="V246" s="61"/>
      <c r="W246" s="61"/>
      <c r="X246" s="61"/>
      <c r="Y246" s="61"/>
      <c r="Z246" s="61"/>
      <c r="AA246" s="61"/>
      <c r="AB246" s="61"/>
      <c r="AC246" s="61"/>
      <c r="AD246" s="61"/>
      <c r="AE246" s="61"/>
    </row>
    <row r="247" spans="1:31" s="59" customFormat="1" ht="29.25" hidden="1" customHeight="1" x14ac:dyDescent="0.2">
      <c r="A247" s="185" t="s">
        <v>745</v>
      </c>
      <c r="B247" s="132" t="s">
        <v>432</v>
      </c>
      <c r="C247" s="75"/>
      <c r="D247" s="75"/>
      <c r="E247" s="75"/>
      <c r="F247" s="75"/>
      <c r="G247" s="75"/>
      <c r="H247" s="75"/>
      <c r="I247" s="75"/>
      <c r="J247" s="75"/>
      <c r="K247" s="74">
        <f t="shared" si="106"/>
        <v>0</v>
      </c>
      <c r="L247" s="74"/>
      <c r="M247" s="194" t="e">
        <f t="shared" si="102"/>
        <v>#DIV/0!</v>
      </c>
      <c r="N247" s="61"/>
      <c r="O247" s="61"/>
      <c r="P247" s="61"/>
      <c r="Q247" s="61"/>
      <c r="R247" s="61"/>
      <c r="S247" s="66"/>
      <c r="T247" s="66"/>
      <c r="U247" s="61"/>
      <c r="V247" s="61"/>
      <c r="W247" s="61"/>
      <c r="X247" s="61"/>
      <c r="Y247" s="61"/>
      <c r="Z247" s="61"/>
      <c r="AA247" s="61"/>
      <c r="AB247" s="61"/>
      <c r="AC247" s="61"/>
      <c r="AD247" s="61"/>
      <c r="AE247" s="61"/>
    </row>
    <row r="248" spans="1:31" s="59" customFormat="1" ht="45.75" customHeight="1" x14ac:dyDescent="0.2">
      <c r="A248" s="184" t="s">
        <v>746</v>
      </c>
      <c r="B248" s="123" t="s">
        <v>528</v>
      </c>
      <c r="C248" s="82"/>
      <c r="D248" s="82"/>
      <c r="E248" s="82">
        <f>E249</f>
        <v>-3010046.7</v>
      </c>
      <c r="F248" s="82">
        <f t="shared" ref="F248:I249" si="116">F249</f>
        <v>0</v>
      </c>
      <c r="G248" s="82">
        <f t="shared" si="116"/>
        <v>0</v>
      </c>
      <c r="H248" s="82">
        <f t="shared" si="116"/>
        <v>0</v>
      </c>
      <c r="I248" s="82">
        <f t="shared" si="116"/>
        <v>-10000</v>
      </c>
      <c r="J248" s="82"/>
      <c r="K248" s="83">
        <f>K249</f>
        <v>-3020046.7</v>
      </c>
      <c r="L248" s="83">
        <f>L249</f>
        <v>-3020046.7</v>
      </c>
      <c r="M248" s="194">
        <f t="shared" si="102"/>
        <v>100</v>
      </c>
      <c r="N248" s="61"/>
      <c r="O248" s="61"/>
      <c r="P248" s="61"/>
      <c r="Q248" s="61"/>
      <c r="R248" s="61"/>
      <c r="S248" s="66"/>
      <c r="T248" s="66"/>
      <c r="U248" s="61"/>
      <c r="V248" s="61"/>
      <c r="W248" s="61"/>
      <c r="X248" s="61"/>
      <c r="Y248" s="61"/>
      <c r="Z248" s="61"/>
      <c r="AA248" s="61"/>
      <c r="AB248" s="61"/>
      <c r="AC248" s="61"/>
      <c r="AD248" s="61"/>
      <c r="AE248" s="61"/>
    </row>
    <row r="249" spans="1:31" s="59" customFormat="1" ht="43.5" customHeight="1" x14ac:dyDescent="0.2">
      <c r="A249" s="184" t="s">
        <v>747</v>
      </c>
      <c r="B249" s="123" t="s">
        <v>529</v>
      </c>
      <c r="C249" s="75"/>
      <c r="D249" s="75"/>
      <c r="E249" s="82">
        <f>E250</f>
        <v>-3010046.7</v>
      </c>
      <c r="F249" s="82">
        <f t="shared" si="116"/>
        <v>0</v>
      </c>
      <c r="G249" s="82">
        <f t="shared" si="116"/>
        <v>0</v>
      </c>
      <c r="H249" s="82">
        <f t="shared" si="116"/>
        <v>0</v>
      </c>
      <c r="I249" s="82">
        <f t="shared" si="116"/>
        <v>-10000</v>
      </c>
      <c r="J249" s="82"/>
      <c r="K249" s="83">
        <f>K250</f>
        <v>-3020046.7</v>
      </c>
      <c r="L249" s="83">
        <f>L250</f>
        <v>-3020046.7</v>
      </c>
      <c r="M249" s="194">
        <f t="shared" si="102"/>
        <v>100</v>
      </c>
      <c r="N249" s="61"/>
      <c r="O249" s="61"/>
      <c r="P249" s="61"/>
      <c r="Q249" s="61"/>
      <c r="R249" s="61"/>
      <c r="S249" s="66"/>
      <c r="T249" s="66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</row>
    <row r="250" spans="1:31" s="59" customFormat="1" ht="40.5" customHeight="1" x14ac:dyDescent="0.2">
      <c r="A250" s="185" t="s">
        <v>748</v>
      </c>
      <c r="B250" s="132" t="s">
        <v>530</v>
      </c>
      <c r="C250" s="75"/>
      <c r="D250" s="75"/>
      <c r="E250" s="75">
        <v>-3010046.7</v>
      </c>
      <c r="F250" s="75"/>
      <c r="G250" s="75"/>
      <c r="H250" s="75"/>
      <c r="I250" s="75">
        <v>-10000</v>
      </c>
      <c r="J250" s="75"/>
      <c r="K250" s="74">
        <f>E250+I250</f>
        <v>-3020046.7</v>
      </c>
      <c r="L250" s="74">
        <v>-3020046.7</v>
      </c>
      <c r="M250" s="194">
        <f t="shared" si="102"/>
        <v>100</v>
      </c>
      <c r="N250" s="61"/>
      <c r="O250" s="61"/>
      <c r="P250" s="61"/>
      <c r="Q250" s="61"/>
      <c r="R250" s="61"/>
      <c r="S250" s="66"/>
      <c r="T250" s="66"/>
      <c r="U250" s="61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</row>
    <row r="251" spans="1:31" s="59" customFormat="1" ht="20.25" customHeight="1" x14ac:dyDescent="0.2">
      <c r="A251" s="207" t="s">
        <v>91</v>
      </c>
      <c r="B251" s="207"/>
      <c r="C251" s="84">
        <f>C9+C144</f>
        <v>1491371010.23</v>
      </c>
      <c r="D251" s="84">
        <f>D9+D144</f>
        <v>201294477.94</v>
      </c>
      <c r="E251" s="84">
        <f t="shared" ref="E251:J251" si="117">E9+E144</f>
        <v>-824546.70000000019</v>
      </c>
      <c r="F251" s="84">
        <f t="shared" si="117"/>
        <v>66738235.099999994</v>
      </c>
      <c r="G251" s="84">
        <f t="shared" si="117"/>
        <v>53366313</v>
      </c>
      <c r="H251" s="84">
        <f t="shared" si="117"/>
        <v>131332102.68999998</v>
      </c>
      <c r="I251" s="84">
        <f t="shared" si="117"/>
        <v>-6537435.1999999993</v>
      </c>
      <c r="J251" s="84">
        <f t="shared" si="117"/>
        <v>29794993.009999998</v>
      </c>
      <c r="K251" s="83">
        <f>C251+D251+E251+F251+G251+H251+I251+J251</f>
        <v>1966535150.0699999</v>
      </c>
      <c r="L251" s="84">
        <f>L9+L144</f>
        <v>2028132450.3599999</v>
      </c>
      <c r="M251" s="194">
        <f t="shared" si="102"/>
        <v>103.13227558062246</v>
      </c>
      <c r="N251" s="61"/>
      <c r="O251" s="61"/>
      <c r="P251" s="61"/>
      <c r="Q251" s="61"/>
      <c r="R251" s="61"/>
      <c r="S251" s="66"/>
      <c r="T251" s="66"/>
      <c r="U251" s="61"/>
      <c r="V251" s="61"/>
      <c r="W251" s="61"/>
      <c r="X251" s="61"/>
      <c r="Y251" s="61"/>
      <c r="Z251" s="61"/>
      <c r="AA251" s="61"/>
      <c r="AB251" s="61"/>
      <c r="AC251" s="61"/>
      <c r="AD251" s="61"/>
      <c r="AE251" s="61"/>
    </row>
    <row r="252" spans="1:31" s="61" customFormat="1" ht="6.75" customHeight="1" x14ac:dyDescent="0.25">
      <c r="A252" s="144"/>
      <c r="B252" s="145"/>
      <c r="C252" s="96"/>
      <c r="D252" s="96"/>
      <c r="E252" s="96"/>
      <c r="F252" s="96"/>
      <c r="G252" s="96"/>
      <c r="H252" s="96"/>
      <c r="I252" s="96"/>
      <c r="J252" s="96"/>
      <c r="K252" s="160"/>
      <c r="L252" s="160"/>
      <c r="M252" s="196"/>
      <c r="N252" s="62"/>
      <c r="O252" s="62"/>
      <c r="P252" s="62"/>
      <c r="Q252" s="62"/>
      <c r="R252" s="62"/>
      <c r="S252" s="64"/>
      <c r="T252" s="64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</row>
    <row r="253" spans="1:31" ht="15" x14ac:dyDescent="0.25">
      <c r="A253" s="144"/>
      <c r="B253" s="145"/>
      <c r="C253" s="96"/>
      <c r="D253" s="96"/>
      <c r="E253" s="96"/>
      <c r="F253" s="96"/>
      <c r="G253" s="96"/>
      <c r="H253" s="96"/>
      <c r="I253" s="164">
        <v>-6537435.1999999993</v>
      </c>
      <c r="J253" s="164">
        <v>29794993.009999998</v>
      </c>
      <c r="K253" s="165"/>
      <c r="L253" s="166"/>
      <c r="M253" s="197"/>
      <c r="N253" s="62"/>
      <c r="O253" s="62"/>
      <c r="P253" s="62"/>
      <c r="Q253" s="62"/>
      <c r="R253" s="62"/>
      <c r="S253" s="64"/>
      <c r="T253" s="64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</row>
    <row r="254" spans="1:31" ht="21" customHeight="1" x14ac:dyDescent="0.3">
      <c r="A254" s="146"/>
      <c r="B254" s="146"/>
      <c r="C254" s="147"/>
      <c r="D254" s="97"/>
      <c r="E254" s="97"/>
      <c r="F254" s="97"/>
      <c r="G254" s="97"/>
      <c r="H254" s="97"/>
      <c r="I254" s="97"/>
      <c r="J254" s="97"/>
      <c r="K254" s="161"/>
      <c r="L254" s="161"/>
      <c r="M254" s="198"/>
      <c r="N254" s="62"/>
      <c r="O254" s="62"/>
      <c r="P254" s="62"/>
      <c r="Q254" s="62"/>
      <c r="R254" s="62"/>
      <c r="S254" s="64"/>
      <c r="T254" s="64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</row>
    <row r="255" spans="1:31" s="65" customFormat="1" ht="33" customHeight="1" x14ac:dyDescent="0.25">
      <c r="A255" s="202" t="s">
        <v>784</v>
      </c>
      <c r="B255" s="202"/>
      <c r="C255" s="203"/>
      <c r="D255" s="203"/>
      <c r="E255" s="203"/>
      <c r="F255" s="203"/>
      <c r="G255" s="203"/>
      <c r="H255" s="203"/>
      <c r="I255" s="204">
        <f>I251-I253</f>
        <v>0</v>
      </c>
      <c r="J255" s="204">
        <f t="shared" ref="J255" si="118">J251-J253</f>
        <v>0</v>
      </c>
      <c r="K255" s="205"/>
      <c r="L255" s="205" t="s">
        <v>785</v>
      </c>
      <c r="M255" s="199"/>
      <c r="S255" s="150"/>
      <c r="T255" s="150"/>
    </row>
    <row r="257" spans="2:13" x14ac:dyDescent="0.25">
      <c r="C257" s="99"/>
      <c r="D257" s="99"/>
      <c r="E257" s="99"/>
      <c r="F257" s="99"/>
      <c r="G257" s="99"/>
      <c r="H257" s="99"/>
      <c r="I257" s="99"/>
      <c r="J257" s="99"/>
      <c r="K257" s="163"/>
      <c r="L257" s="163"/>
    </row>
    <row r="258" spans="2:13" x14ac:dyDescent="0.25">
      <c r="B258" s="148"/>
      <c r="C258" s="99"/>
      <c r="D258" s="99"/>
      <c r="E258" s="99"/>
      <c r="F258" s="99"/>
      <c r="G258" s="99"/>
      <c r="H258" s="99"/>
      <c r="I258" s="99"/>
      <c r="J258" s="99"/>
      <c r="L258" s="162"/>
      <c r="M258" s="199"/>
    </row>
    <row r="261" spans="2:13" x14ac:dyDescent="0.25">
      <c r="K261" s="162"/>
    </row>
    <row r="262" spans="2:13" x14ac:dyDescent="0.25">
      <c r="B262" s="149"/>
      <c r="C262" s="100"/>
      <c r="D262" s="100"/>
      <c r="E262" s="100"/>
      <c r="F262" s="100"/>
      <c r="G262" s="100"/>
      <c r="H262" s="100"/>
      <c r="I262" s="100"/>
      <c r="J262" s="100"/>
    </row>
    <row r="263" spans="2:13" x14ac:dyDescent="0.25">
      <c r="B263" s="149"/>
      <c r="C263" s="100"/>
      <c r="D263" s="100"/>
      <c r="E263" s="100"/>
      <c r="F263" s="100"/>
      <c r="G263" s="100"/>
      <c r="H263" s="100"/>
      <c r="I263" s="100"/>
      <c r="J263" s="100"/>
    </row>
    <row r="268" spans="2:13" x14ac:dyDescent="0.25">
      <c r="K268" s="163"/>
    </row>
  </sheetData>
  <sortState ref="A266:L277">
    <sortCondition ref="A266:A277"/>
  </sortState>
  <mergeCells count="5">
    <mergeCell ref="A6:M6"/>
    <mergeCell ref="A251:B251"/>
    <mergeCell ref="A5:M5"/>
    <mergeCell ref="D2:M2"/>
    <mergeCell ref="D3:M3"/>
  </mergeCells>
  <pageMargins left="0.55118110236220474" right="0.27559055118110237" top="0.31496062992125984" bottom="0" header="0.15748031496062992" footer="0.15748031496062992"/>
  <pageSetup paperSize="9" scale="7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215" t="s">
        <v>314</v>
      </c>
      <c r="B1" s="215"/>
      <c r="C1" s="215"/>
      <c r="D1" s="215"/>
      <c r="E1" s="215"/>
      <c r="F1" s="215"/>
      <c r="G1" s="215"/>
      <c r="H1" s="215"/>
      <c r="I1" s="215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214" t="s">
        <v>280</v>
      </c>
      <c r="B3" s="214"/>
      <c r="C3" s="214"/>
      <c r="D3" s="214"/>
      <c r="E3" s="214"/>
      <c r="F3" s="214"/>
      <c r="G3" s="214"/>
      <c r="H3" s="214"/>
      <c r="I3" s="214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214" t="s">
        <v>281</v>
      </c>
      <c r="B6" s="214"/>
      <c r="C6" s="214"/>
      <c r="D6" s="214"/>
      <c r="E6" s="214"/>
      <c r="F6" s="214"/>
      <c r="G6" s="214"/>
      <c r="H6" s="214"/>
      <c r="I6" s="214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214" t="s">
        <v>282</v>
      </c>
      <c r="B8" s="214"/>
      <c r="C8" s="214"/>
      <c r="D8" s="214"/>
      <c r="E8" s="214"/>
      <c r="F8" s="214"/>
      <c r="G8" s="214"/>
      <c r="H8" s="214"/>
      <c r="I8" s="214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214" t="s">
        <v>283</v>
      </c>
      <c r="B11" s="214"/>
      <c r="C11" s="214"/>
      <c r="D11" s="214"/>
      <c r="E11" s="214"/>
      <c r="F11" s="214"/>
      <c r="G11" s="214"/>
      <c r="H11" s="214"/>
      <c r="I11" s="214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214" t="s">
        <v>284</v>
      </c>
      <c r="B24" s="214"/>
      <c r="C24" s="214"/>
      <c r="D24" s="214"/>
      <c r="E24" s="214"/>
      <c r="F24" s="214"/>
      <c r="G24" s="214"/>
      <c r="H24" s="214"/>
      <c r="I24" s="214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214" t="s">
        <v>285</v>
      </c>
      <c r="B29" s="214"/>
      <c r="C29" s="214"/>
      <c r="D29" s="214"/>
      <c r="E29" s="214"/>
      <c r="F29" s="214"/>
      <c r="G29" s="214"/>
      <c r="H29" s="214"/>
      <c r="I29" s="214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214" t="s">
        <v>286</v>
      </c>
      <c r="B37" s="214"/>
      <c r="C37" s="214"/>
      <c r="D37" s="214"/>
      <c r="E37" s="214"/>
      <c r="F37" s="214"/>
      <c r="G37" s="214"/>
      <c r="H37" s="214"/>
      <c r="I37" s="214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214" t="s">
        <v>287</v>
      </c>
      <c r="B46" s="214"/>
      <c r="C46" s="214"/>
      <c r="D46" s="214"/>
      <c r="E46" s="214"/>
      <c r="F46" s="214"/>
      <c r="G46" s="214"/>
      <c r="H46" s="214"/>
      <c r="I46" s="214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214" t="s">
        <v>288</v>
      </c>
      <c r="B49" s="214"/>
      <c r="C49" s="214"/>
      <c r="D49" s="214"/>
      <c r="E49" s="214"/>
      <c r="F49" s="214"/>
      <c r="G49" s="214"/>
      <c r="H49" s="214"/>
      <c r="I49" s="214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214" t="s">
        <v>289</v>
      </c>
      <c r="B56" s="214"/>
      <c r="C56" s="214"/>
      <c r="D56" s="214"/>
      <c r="E56" s="214"/>
      <c r="F56" s="214"/>
      <c r="G56" s="214"/>
      <c r="H56" s="214"/>
      <c r="I56" s="214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214" t="s">
        <v>290</v>
      </c>
      <c r="B62" s="214"/>
      <c r="C62" s="214"/>
      <c r="D62" s="214"/>
      <c r="E62" s="214"/>
      <c r="F62" s="214"/>
      <c r="G62" s="214"/>
      <c r="H62" s="214"/>
      <c r="I62" s="214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214" t="s">
        <v>291</v>
      </c>
      <c r="B65" s="214"/>
      <c r="C65" s="214"/>
      <c r="D65" s="214"/>
      <c r="E65" s="214"/>
      <c r="F65" s="214"/>
      <c r="G65" s="214"/>
      <c r="H65" s="214"/>
      <c r="I65" s="214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212" t="s">
        <v>315</v>
      </c>
      <c r="B68" s="212"/>
      <c r="C68" s="21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213" t="s">
        <v>316</v>
      </c>
      <c r="B69" s="213"/>
      <c r="C69" s="21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2024-03-25T12:40:26Z</cp:lastPrinted>
  <dcterms:created xsi:type="dcterms:W3CDTF">2018-12-25T15:55:39Z</dcterms:created>
  <dcterms:modified xsi:type="dcterms:W3CDTF">2024-03-25T12:41:58Z</dcterms:modified>
</cp:coreProperties>
</file>